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Ulises\Desktop\Vigilancia Aire 2022\Ventanilla\Enero\Carpeta Trabajo ene\"/>
    </mc:Choice>
  </mc:AlternateContent>
  <xr:revisionPtr revIDLastSave="0" documentId="13_ncr:1_{A791F866-9E7F-4BC2-BE93-13E6A0BFA31A}" xr6:coauthVersionLast="36" xr6:coauthVersionMax="46" xr10:uidLastSave="{00000000-0000-0000-0000-000000000000}"/>
  <bookViews>
    <workbookView xWindow="0" yWindow="0" windowWidth="20490" windowHeight="7545" tabRatio="861" firstSheet="2" activeTab="6" xr2:uid="{00000000-000D-0000-FFFF-FFFF00000000}"/>
  </bookViews>
  <sheets>
    <sheet name="A.2.1. Promedio meteorologia" sheetId="26" r:id="rId1"/>
    <sheet name="A.2.2. Promedio diarios (T y P)" sheetId="12" r:id="rId2"/>
    <sheet name="A.2.3. Flujo promedio" sheetId="28" r:id="rId3"/>
    <sheet name="A.2.4. Cálculo PM10 y VM" sheetId="16" r:id="rId4"/>
    <sheet name="A.2.5. Conc. de Metales PM 10" sheetId="19" r:id="rId5"/>
    <sheet name="A.2.6. Cálculo Vol E" sheetId="29" r:id="rId6"/>
    <sheet name="A.2.7. Conc. Metales 10°C" sheetId="30" r:id="rId7"/>
    <sheet name="Resumen" sheetId="31" r:id="rId8"/>
    <sheet name="Fórmula EPA" sheetId="17" state="hidden" r:id="rId9"/>
  </sheets>
  <definedNames>
    <definedName name="_xlnm.Print_Area" localSheetId="0">'A.2.1. Promedio meteorologia'!$A$1:$G$187</definedName>
    <definedName name="_xlnm.Print_Area" localSheetId="1">'A.2.2. Promedio diarios (T y P)'!$A$1:$P$49</definedName>
    <definedName name="_xlnm.Print_Area" localSheetId="2">'A.2.3. Flujo promedio'!$A$1:$K$143</definedName>
    <definedName name="_xlnm.Print_Area" localSheetId="3">'A.2.4. Cálculo PM10 y VM'!$A$1:$N$35</definedName>
    <definedName name="_xlnm.Print_Area" localSheetId="4">'A.2.5. Conc. de Metales PM 10'!$A$1:$T$92</definedName>
    <definedName name="_xlnm.Print_Area" localSheetId="5">'A.2.6. Cálculo Vol E'!$A$1:$N$30</definedName>
    <definedName name="_xlnm.Print_Area" localSheetId="6">'A.2.7. Conc. Metales 10°C'!$A$1:$T$92</definedName>
    <definedName name="_xlnm.Print_Titles" localSheetId="0">'A.2.1. Promedio meteorologia'!$1:$15</definedName>
    <definedName name="_xlnm.Print_Titles" localSheetId="1">'A.2.2. Promedio diarios (T y P)'!$1:$6</definedName>
    <definedName name="_xlnm.Print_Titles" localSheetId="2">'A.2.3. Flujo promedio'!$1:$5</definedName>
    <definedName name="_xlnm.Print_Titles" localSheetId="3">'A.2.4. Cálculo PM10 y VM'!$1:$6</definedName>
    <definedName name="_xlnm.Print_Titles" localSheetId="4">'A.2.5. Conc. de Metales PM 10'!$1:$9</definedName>
    <definedName name="_xlnm.Print_Titles" localSheetId="6">'A.2.7. Conc. Metales 10°C'!$1:$9</definedName>
  </definedNames>
  <calcPr calcId="179021"/>
</workbook>
</file>

<file path=xl/calcChain.xml><?xml version="1.0" encoding="utf-8"?>
<calcChain xmlns="http://schemas.openxmlformats.org/spreadsheetml/2006/main">
  <c r="C188" i="26" l="1"/>
  <c r="C43" i="26"/>
  <c r="D43" i="26"/>
  <c r="E43" i="26"/>
  <c r="F43" i="26"/>
  <c r="B43" i="26"/>
  <c r="C159" i="26" l="1"/>
  <c r="C130" i="26"/>
  <c r="C101" i="26"/>
  <c r="C72" i="26"/>
  <c r="K18" i="26" l="1"/>
  <c r="K19" i="26"/>
  <c r="K20" i="26"/>
  <c r="K21" i="26"/>
  <c r="K22" i="26"/>
  <c r="K23" i="26" l="1"/>
  <c r="H62" i="19" l="1"/>
  <c r="E60" i="19"/>
  <c r="F60" i="19"/>
  <c r="G60" i="19"/>
  <c r="H60" i="19"/>
  <c r="I60" i="19"/>
  <c r="L18" i="26" l="1"/>
  <c r="B159" i="26"/>
  <c r="F159" i="26"/>
  <c r="E159" i="26"/>
  <c r="D159" i="26"/>
  <c r="B50" i="30" l="1"/>
  <c r="M32" i="28" l="1"/>
  <c r="E101" i="19" l="1"/>
  <c r="F101" i="19"/>
  <c r="G101" i="19"/>
  <c r="H101" i="19"/>
  <c r="I101" i="19"/>
  <c r="S96" i="19"/>
  <c r="R96" i="19"/>
  <c r="Q96" i="19"/>
  <c r="P96" i="19"/>
  <c r="O96" i="19"/>
  <c r="N96" i="19"/>
  <c r="M96" i="19"/>
  <c r="L96" i="19"/>
  <c r="K96" i="19"/>
  <c r="J96" i="19"/>
  <c r="S95" i="19"/>
  <c r="R95" i="19"/>
  <c r="Q95" i="19"/>
  <c r="P95" i="19"/>
  <c r="O95" i="19"/>
  <c r="N95" i="19"/>
  <c r="M95" i="19"/>
  <c r="L95" i="19"/>
  <c r="K95" i="19"/>
  <c r="J95" i="19"/>
  <c r="N17" i="28" l="1"/>
  <c r="N16" i="28"/>
  <c r="N15" i="28"/>
  <c r="N13" i="28"/>
  <c r="N11" i="28"/>
  <c r="L17" i="28"/>
  <c r="L16" i="28"/>
  <c r="L15" i="28"/>
  <c r="L13" i="28"/>
  <c r="L11" i="28"/>
  <c r="H30" i="31" l="1"/>
  <c r="F30" i="31"/>
  <c r="B26" i="31" l="1"/>
  <c r="C26" i="31"/>
  <c r="B27" i="31"/>
  <c r="C27" i="31"/>
  <c r="B28" i="31"/>
  <c r="C28" i="31"/>
  <c r="C25" i="31"/>
  <c r="C24" i="31"/>
  <c r="B25" i="31"/>
  <c r="B24" i="31"/>
  <c r="M24" i="28" l="1"/>
  <c r="M56" i="28"/>
  <c r="M48" i="28"/>
  <c r="M40" i="28"/>
  <c r="N22" i="28" l="1"/>
  <c r="I9" i="30" l="1"/>
  <c r="E9" i="30"/>
  <c r="E7" i="30"/>
  <c r="E7" i="29"/>
  <c r="I9" i="19"/>
  <c r="K9" i="16"/>
  <c r="E9" i="16"/>
  <c r="H9" i="28"/>
  <c r="D9" i="28"/>
  <c r="E9" i="19"/>
  <c r="E7" i="19"/>
  <c r="E7" i="16"/>
  <c r="D7" i="28"/>
  <c r="D7" i="12"/>
  <c r="D9" i="12"/>
  <c r="N22" i="26" l="1"/>
  <c r="M22" i="26"/>
  <c r="L22" i="26"/>
  <c r="L21" i="26" l="1"/>
  <c r="L23" i="26" s="1"/>
  <c r="M21" i="26"/>
  <c r="M23" i="26" s="1"/>
  <c r="N21" i="26"/>
  <c r="N23" i="26" s="1"/>
  <c r="L20" i="26"/>
  <c r="M20" i="26"/>
  <c r="N20" i="26"/>
  <c r="L19" i="26"/>
  <c r="M19" i="26"/>
  <c r="N19" i="26"/>
  <c r="M18" i="26"/>
  <c r="N18" i="26"/>
  <c r="D16" i="29" l="1"/>
  <c r="D13" i="29"/>
  <c r="D14" i="29"/>
  <c r="D15" i="29"/>
  <c r="D12" i="29"/>
  <c r="I46" i="30" l="1"/>
  <c r="F46" i="30"/>
  <c r="G46" i="30"/>
  <c r="H46" i="30"/>
  <c r="E46" i="30"/>
  <c r="E15" i="30"/>
  <c r="F15" i="30"/>
  <c r="G15" i="30"/>
  <c r="H15" i="30"/>
  <c r="I15" i="30"/>
  <c r="E16" i="30"/>
  <c r="F16" i="30"/>
  <c r="G16" i="30"/>
  <c r="H16" i="30"/>
  <c r="I16" i="30"/>
  <c r="E17" i="30"/>
  <c r="F17" i="30"/>
  <c r="G17" i="30"/>
  <c r="H17" i="30"/>
  <c r="I17" i="30"/>
  <c r="E18" i="30"/>
  <c r="E60" i="30" s="1"/>
  <c r="F18" i="30"/>
  <c r="F60" i="30" s="1"/>
  <c r="G18" i="30"/>
  <c r="G60" i="30" s="1"/>
  <c r="H18" i="30"/>
  <c r="H60" i="30" s="1"/>
  <c r="I18" i="30"/>
  <c r="I60" i="30" s="1"/>
  <c r="E19" i="30"/>
  <c r="F19" i="30"/>
  <c r="G19" i="30"/>
  <c r="H19" i="30"/>
  <c r="I19" i="30"/>
  <c r="E20" i="30"/>
  <c r="F20" i="30"/>
  <c r="G20" i="30"/>
  <c r="H20" i="30"/>
  <c r="H62" i="30" s="1"/>
  <c r="I20" i="30"/>
  <c r="E21" i="30"/>
  <c r="F21" i="30"/>
  <c r="G21" i="30"/>
  <c r="H21" i="30"/>
  <c r="I21" i="30"/>
  <c r="E22" i="30"/>
  <c r="F22" i="30"/>
  <c r="G22" i="30"/>
  <c r="H22" i="30"/>
  <c r="I22" i="30"/>
  <c r="E23" i="30"/>
  <c r="F23" i="30"/>
  <c r="G23" i="30"/>
  <c r="H23" i="30"/>
  <c r="I23" i="30"/>
  <c r="E24" i="30"/>
  <c r="F24" i="30"/>
  <c r="G24" i="30"/>
  <c r="H24" i="30"/>
  <c r="I24" i="30"/>
  <c r="E25" i="30"/>
  <c r="F25" i="30"/>
  <c r="G25" i="30"/>
  <c r="H25" i="30"/>
  <c r="I25" i="30"/>
  <c r="E26" i="30"/>
  <c r="F26" i="30"/>
  <c r="G26" i="30"/>
  <c r="H26" i="30"/>
  <c r="I26" i="30"/>
  <c r="E27" i="30"/>
  <c r="F27" i="30"/>
  <c r="G27" i="30"/>
  <c r="H27" i="30"/>
  <c r="I27" i="30"/>
  <c r="E28" i="30"/>
  <c r="F28" i="30"/>
  <c r="G28" i="30"/>
  <c r="H28" i="30"/>
  <c r="I28" i="30"/>
  <c r="E29" i="30"/>
  <c r="F29" i="30"/>
  <c r="G29" i="30"/>
  <c r="H29" i="30"/>
  <c r="I29" i="30"/>
  <c r="E30" i="30"/>
  <c r="F30" i="30"/>
  <c r="G30" i="30"/>
  <c r="H30" i="30"/>
  <c r="I30" i="30"/>
  <c r="E31" i="30"/>
  <c r="F31" i="30"/>
  <c r="G31" i="30"/>
  <c r="H31" i="30"/>
  <c r="I31" i="30"/>
  <c r="E32" i="30"/>
  <c r="F32" i="30"/>
  <c r="G32" i="30"/>
  <c r="H32" i="30"/>
  <c r="I32" i="30"/>
  <c r="E33" i="30"/>
  <c r="F33" i="30"/>
  <c r="G33" i="30"/>
  <c r="H33" i="30"/>
  <c r="I33" i="30"/>
  <c r="E34" i="30"/>
  <c r="F34" i="30"/>
  <c r="G34" i="30"/>
  <c r="H34" i="30"/>
  <c r="I34" i="30"/>
  <c r="E35" i="30"/>
  <c r="F35" i="30"/>
  <c r="G35" i="30"/>
  <c r="H35" i="30"/>
  <c r="I35" i="30"/>
  <c r="E36" i="30"/>
  <c r="F36" i="30"/>
  <c r="G36" i="30"/>
  <c r="H36" i="30"/>
  <c r="I36" i="30"/>
  <c r="E37" i="30"/>
  <c r="F37" i="30"/>
  <c r="G37" i="30"/>
  <c r="H37" i="30"/>
  <c r="I37" i="30"/>
  <c r="E38" i="30"/>
  <c r="F38" i="30"/>
  <c r="G38" i="30"/>
  <c r="H38" i="30"/>
  <c r="I38" i="30"/>
  <c r="E39" i="30"/>
  <c r="F39" i="30"/>
  <c r="G39" i="30"/>
  <c r="H39" i="30"/>
  <c r="I39" i="30"/>
  <c r="E40" i="30"/>
  <c r="F40" i="30"/>
  <c r="G40" i="30"/>
  <c r="H40" i="30"/>
  <c r="I40" i="30"/>
  <c r="E41" i="30"/>
  <c r="F41" i="30"/>
  <c r="G41" i="30"/>
  <c r="H41" i="30"/>
  <c r="I41" i="30"/>
  <c r="E42" i="30"/>
  <c r="F42" i="30"/>
  <c r="G42" i="30"/>
  <c r="H42" i="30"/>
  <c r="I42" i="30"/>
  <c r="E43" i="30"/>
  <c r="F43" i="30"/>
  <c r="G43" i="30"/>
  <c r="H43" i="30"/>
  <c r="I43" i="30"/>
  <c r="E45" i="30"/>
  <c r="F45" i="30"/>
  <c r="G45" i="30"/>
  <c r="H45" i="30"/>
  <c r="I45" i="30"/>
  <c r="I14" i="30"/>
  <c r="F14" i="30"/>
  <c r="G14" i="30"/>
  <c r="H14" i="30"/>
  <c r="E14" i="30"/>
  <c r="S55" i="30" l="1"/>
  <c r="S88" i="30" s="1"/>
  <c r="R55" i="30"/>
  <c r="R87" i="30" s="1"/>
  <c r="Q55" i="30"/>
  <c r="Q80" i="30" s="1"/>
  <c r="P55" i="30"/>
  <c r="P79" i="30" s="1"/>
  <c r="O55" i="30"/>
  <c r="O79" i="30" s="1"/>
  <c r="N55" i="30"/>
  <c r="N85" i="30" s="1"/>
  <c r="M55" i="30"/>
  <c r="M84" i="30" s="1"/>
  <c r="L55" i="30"/>
  <c r="L84" i="30" s="1"/>
  <c r="K55" i="30"/>
  <c r="K88" i="30" s="1"/>
  <c r="J55" i="30"/>
  <c r="J87" i="30" s="1"/>
  <c r="E53" i="30"/>
  <c r="M26" i="29"/>
  <c r="G26" i="29"/>
  <c r="M25" i="29"/>
  <c r="G25" i="29"/>
  <c r="M24" i="29"/>
  <c r="G24" i="29"/>
  <c r="M23" i="29"/>
  <c r="G23" i="29"/>
  <c r="M22" i="29"/>
  <c r="G22" i="29"/>
  <c r="M21" i="29"/>
  <c r="G21" i="29"/>
  <c r="M20" i="29"/>
  <c r="G20" i="29"/>
  <c r="M19" i="29"/>
  <c r="G19" i="29"/>
  <c r="M18" i="29"/>
  <c r="G18" i="29"/>
  <c r="M17" i="29"/>
  <c r="G17" i="29"/>
  <c r="D27" i="31"/>
  <c r="D28" i="31"/>
  <c r="D26" i="31"/>
  <c r="D25" i="31"/>
  <c r="R56" i="30" l="1"/>
  <c r="O59" i="30"/>
  <c r="O61" i="30"/>
  <c r="O67" i="30"/>
  <c r="J62" i="30"/>
  <c r="R72" i="30"/>
  <c r="R64" i="30"/>
  <c r="O75" i="30"/>
  <c r="J56" i="30"/>
  <c r="R78" i="30"/>
  <c r="J80" i="30"/>
  <c r="O57" i="30"/>
  <c r="J65" i="30"/>
  <c r="R57" i="30"/>
  <c r="R65" i="30"/>
  <c r="J72" i="30"/>
  <c r="J73" i="30"/>
  <c r="O78" i="30"/>
  <c r="M59" i="30"/>
  <c r="O56" i="30"/>
  <c r="L62" i="30"/>
  <c r="M65" i="30"/>
  <c r="K66" i="30"/>
  <c r="O69" i="30"/>
  <c r="K73" i="30"/>
  <c r="R80" i="30"/>
  <c r="O83" i="30"/>
  <c r="M57" i="30"/>
  <c r="L56" i="30"/>
  <c r="L80" i="30"/>
  <c r="Q56" i="30"/>
  <c r="S57" i="30"/>
  <c r="M60" i="30"/>
  <c r="O62" i="30"/>
  <c r="L66" i="30"/>
  <c r="J70" i="30"/>
  <c r="M73" i="30"/>
  <c r="M76" i="30"/>
  <c r="K81" i="30"/>
  <c r="O85" i="30"/>
  <c r="K58" i="30"/>
  <c r="O60" i="30"/>
  <c r="R62" i="30"/>
  <c r="S65" i="30"/>
  <c r="S66" i="30"/>
  <c r="O70" i="30"/>
  <c r="R73" i="30"/>
  <c r="O77" i="30"/>
  <c r="M81" i="30"/>
  <c r="L88" i="30"/>
  <c r="K65" i="30"/>
  <c r="M83" i="30"/>
  <c r="J57" i="30"/>
  <c r="L58" i="30"/>
  <c r="J64" i="30"/>
  <c r="L67" i="30"/>
  <c r="R70" i="30"/>
  <c r="S73" i="30"/>
  <c r="J78" i="30"/>
  <c r="S81" i="30"/>
  <c r="K57" i="30"/>
  <c r="S58" i="30"/>
  <c r="L64" i="30"/>
  <c r="M67" i="30"/>
  <c r="L74" i="30"/>
  <c r="L57" i="30"/>
  <c r="L59" i="30"/>
  <c r="L72" i="30"/>
  <c r="L75" i="30"/>
  <c r="L82" i="30"/>
  <c r="M68" i="30"/>
  <c r="M75" i="30"/>
  <c r="L83" i="30"/>
  <c r="N60" i="30"/>
  <c r="P62" i="30"/>
  <c r="N76" i="30"/>
  <c r="P78" i="30"/>
  <c r="Q79" i="30"/>
  <c r="N84" i="30"/>
  <c r="K87" i="30"/>
  <c r="S87" i="30"/>
  <c r="K56" i="30"/>
  <c r="S56" i="30"/>
  <c r="M58" i="30"/>
  <c r="N59" i="30"/>
  <c r="P61" i="30"/>
  <c r="Q62" i="30"/>
  <c r="J63" i="30"/>
  <c r="R63" i="30"/>
  <c r="K64" i="30"/>
  <c r="S64" i="30"/>
  <c r="L65" i="30"/>
  <c r="M66" i="30"/>
  <c r="N67" i="30"/>
  <c r="O68" i="30"/>
  <c r="P69" i="30"/>
  <c r="Q70" i="30"/>
  <c r="J71" i="30"/>
  <c r="R71" i="30"/>
  <c r="K72" i="30"/>
  <c r="S72" i="30"/>
  <c r="L73" i="30"/>
  <c r="M74" i="30"/>
  <c r="N75" i="30"/>
  <c r="O76" i="30"/>
  <c r="P77" i="30"/>
  <c r="Q78" i="30"/>
  <c r="J79" i="30"/>
  <c r="R79" i="30"/>
  <c r="K80" i="30"/>
  <c r="S80" i="30"/>
  <c r="L81" i="30"/>
  <c r="M82" i="30"/>
  <c r="N83" i="30"/>
  <c r="O84" i="30"/>
  <c r="P85" i="30"/>
  <c r="L87" i="30"/>
  <c r="M88" i="30"/>
  <c r="N66" i="30"/>
  <c r="P68" i="30"/>
  <c r="K71" i="30"/>
  <c r="N82" i="30"/>
  <c r="Q85" i="30"/>
  <c r="N68" i="30"/>
  <c r="P70" i="30"/>
  <c r="N58" i="30"/>
  <c r="K63" i="30"/>
  <c r="N74" i="30"/>
  <c r="Q77" i="30"/>
  <c r="P84" i="30"/>
  <c r="M87" i="30"/>
  <c r="N88" i="30"/>
  <c r="M56" i="30"/>
  <c r="N57" i="30"/>
  <c r="O58" i="30"/>
  <c r="P59" i="30"/>
  <c r="Q60" i="30"/>
  <c r="J61" i="30"/>
  <c r="R61" i="30"/>
  <c r="K62" i="30"/>
  <c r="S62" i="30"/>
  <c r="L63" i="30"/>
  <c r="M64" i="30"/>
  <c r="N65" i="30"/>
  <c r="O66" i="30"/>
  <c r="P67" i="30"/>
  <c r="Q68" i="30"/>
  <c r="J69" i="30"/>
  <c r="R69" i="30"/>
  <c r="K70" i="30"/>
  <c r="S70" i="30"/>
  <c r="L71" i="30"/>
  <c r="M72" i="30"/>
  <c r="N73" i="30"/>
  <c r="O74" i="30"/>
  <c r="P75" i="30"/>
  <c r="Q76" i="30"/>
  <c r="J77" i="30"/>
  <c r="R77" i="30"/>
  <c r="K78" i="30"/>
  <c r="S78" i="30"/>
  <c r="L79" i="30"/>
  <c r="M80" i="30"/>
  <c r="N81" i="30"/>
  <c r="O82" i="30"/>
  <c r="P83" i="30"/>
  <c r="Q84" i="30"/>
  <c r="J85" i="30"/>
  <c r="R85" i="30"/>
  <c r="N87" i="30"/>
  <c r="O88" i="30"/>
  <c r="P60" i="30"/>
  <c r="Q69" i="30"/>
  <c r="K79" i="30"/>
  <c r="Q59" i="30"/>
  <c r="J60" i="30"/>
  <c r="R60" i="30"/>
  <c r="K61" i="30"/>
  <c r="S61" i="30"/>
  <c r="M63" i="30"/>
  <c r="N64" i="30"/>
  <c r="O65" i="30"/>
  <c r="P66" i="30"/>
  <c r="Q67" i="30"/>
  <c r="J68" i="30"/>
  <c r="R68" i="30"/>
  <c r="K69" i="30"/>
  <c r="S69" i="30"/>
  <c r="L70" i="30"/>
  <c r="M71" i="30"/>
  <c r="N72" i="30"/>
  <c r="O73" i="30"/>
  <c r="P74" i="30"/>
  <c r="Q75" i="30"/>
  <c r="J76" i="30"/>
  <c r="R76" i="30"/>
  <c r="K77" i="30"/>
  <c r="S77" i="30"/>
  <c r="L78" i="30"/>
  <c r="M79" i="30"/>
  <c r="N80" i="30"/>
  <c r="O81" i="30"/>
  <c r="P82" i="30"/>
  <c r="Q83" i="30"/>
  <c r="J84" i="30"/>
  <c r="R84" i="30"/>
  <c r="K85" i="30"/>
  <c r="S85" i="30"/>
  <c r="O87" i="30"/>
  <c r="P88" i="30"/>
  <c r="P57" i="30"/>
  <c r="Q58" i="30"/>
  <c r="J59" i="30"/>
  <c r="R59" i="30"/>
  <c r="K60" i="30"/>
  <c r="S60" i="30"/>
  <c r="L61" i="30"/>
  <c r="M62" i="30"/>
  <c r="N63" i="30"/>
  <c r="O64" i="30"/>
  <c r="P65" i="30"/>
  <c r="Q66" i="30"/>
  <c r="J67" i="30"/>
  <c r="R67" i="30"/>
  <c r="K68" i="30"/>
  <c r="S68" i="30"/>
  <c r="L69" i="30"/>
  <c r="M70" i="30"/>
  <c r="N71" i="30"/>
  <c r="O72" i="30"/>
  <c r="P73" i="30"/>
  <c r="Q74" i="30"/>
  <c r="J75" i="30"/>
  <c r="R75" i="30"/>
  <c r="K76" i="30"/>
  <c r="S76" i="30"/>
  <c r="L77" i="30"/>
  <c r="M78" i="30"/>
  <c r="N79" i="30"/>
  <c r="O80" i="30"/>
  <c r="P81" i="30"/>
  <c r="Q82" i="30"/>
  <c r="J83" i="30"/>
  <c r="R83" i="30"/>
  <c r="K84" i="30"/>
  <c r="S84" i="30"/>
  <c r="L85" i="30"/>
  <c r="P87" i="30"/>
  <c r="Q88" i="30"/>
  <c r="N61" i="30"/>
  <c r="Q63" i="30"/>
  <c r="Q71" i="30"/>
  <c r="Q61" i="30"/>
  <c r="S63" i="30"/>
  <c r="S71" i="30"/>
  <c r="P76" i="30"/>
  <c r="S79" i="30"/>
  <c r="N56" i="30"/>
  <c r="P58" i="30"/>
  <c r="P56" i="30"/>
  <c r="Q57" i="30"/>
  <c r="J58" i="30"/>
  <c r="R58" i="30"/>
  <c r="K59" i="30"/>
  <c r="S59" i="30"/>
  <c r="L60" i="30"/>
  <c r="M61" i="30"/>
  <c r="N62" i="30"/>
  <c r="O63" i="30"/>
  <c r="P64" i="30"/>
  <c r="Q65" i="30"/>
  <c r="J66" i="30"/>
  <c r="R66" i="30"/>
  <c r="K67" i="30"/>
  <c r="S67" i="30"/>
  <c r="L68" i="30"/>
  <c r="M69" i="30"/>
  <c r="N70" i="30"/>
  <c r="O71" i="30"/>
  <c r="P72" i="30"/>
  <c r="Q73" i="30"/>
  <c r="J74" i="30"/>
  <c r="R74" i="30"/>
  <c r="K75" i="30"/>
  <c r="S75" i="30"/>
  <c r="L76" i="30"/>
  <c r="M77" i="30"/>
  <c r="N78" i="30"/>
  <c r="P80" i="30"/>
  <c r="Q81" i="30"/>
  <c r="J82" i="30"/>
  <c r="R82" i="30"/>
  <c r="K83" i="30"/>
  <c r="S83" i="30"/>
  <c r="M85" i="30"/>
  <c r="Q87" i="30"/>
  <c r="J88" i="30"/>
  <c r="R88" i="30"/>
  <c r="P63" i="30"/>
  <c r="Q64" i="30"/>
  <c r="N69" i="30"/>
  <c r="P71" i="30"/>
  <c r="Q72" i="30"/>
  <c r="K74" i="30"/>
  <c r="S74" i="30"/>
  <c r="N77" i="30"/>
  <c r="J81" i="30"/>
  <c r="R81" i="30"/>
  <c r="K82" i="30"/>
  <c r="S82" i="30"/>
  <c r="E70" i="28" l="1"/>
  <c r="I70" i="28"/>
  <c r="B76" i="28"/>
  <c r="C76" i="28" s="1"/>
  <c r="D76" i="28"/>
  <c r="F76" i="28"/>
  <c r="H75" i="28" s="1"/>
  <c r="G75" i="28" s="1"/>
  <c r="I76" i="28" s="1"/>
  <c r="E78" i="28"/>
  <c r="I78" i="28"/>
  <c r="B84" i="28"/>
  <c r="C84" i="28" s="1"/>
  <c r="D84" i="28"/>
  <c r="F84" i="28"/>
  <c r="H83" i="28" s="1"/>
  <c r="E86" i="28"/>
  <c r="I86" i="28"/>
  <c r="B92" i="28"/>
  <c r="C92" i="28" s="1"/>
  <c r="D92" i="28"/>
  <c r="F92" i="28"/>
  <c r="H91" i="28" s="1"/>
  <c r="G91" i="28" s="1"/>
  <c r="I92" i="28" s="1"/>
  <c r="E94" i="28"/>
  <c r="I94" i="28"/>
  <c r="B100" i="28"/>
  <c r="C100" i="28" s="1"/>
  <c r="D100" i="28"/>
  <c r="F100" i="28"/>
  <c r="H99" i="28" s="1"/>
  <c r="E102" i="28"/>
  <c r="I102" i="28"/>
  <c r="B108" i="28"/>
  <c r="C108" i="28" s="1"/>
  <c r="D108" i="28"/>
  <c r="F108" i="28"/>
  <c r="H107" i="28" s="1"/>
  <c r="G107" i="28" s="1"/>
  <c r="I108" i="28" s="1"/>
  <c r="E110" i="28"/>
  <c r="I110" i="28"/>
  <c r="B116" i="28"/>
  <c r="C116" i="28" s="1"/>
  <c r="D116" i="28"/>
  <c r="F116" i="28"/>
  <c r="H115" i="28" s="1"/>
  <c r="E118" i="28"/>
  <c r="I118" i="28"/>
  <c r="B124" i="28"/>
  <c r="C124" i="28" s="1"/>
  <c r="D124" i="28"/>
  <c r="F124" i="28"/>
  <c r="H123" i="28" s="1"/>
  <c r="G123" i="28" s="1"/>
  <c r="I124" i="28" s="1"/>
  <c r="E126" i="28"/>
  <c r="I126" i="28"/>
  <c r="B132" i="28"/>
  <c r="C132" i="28" s="1"/>
  <c r="D132" i="28"/>
  <c r="F132" i="28"/>
  <c r="H131" i="28" s="1"/>
  <c r="E134" i="28"/>
  <c r="I134" i="28"/>
  <c r="B140" i="28"/>
  <c r="C140" i="28" s="1"/>
  <c r="D140" i="28"/>
  <c r="F140" i="28"/>
  <c r="H139" i="28" s="1"/>
  <c r="G139" i="28" s="1"/>
  <c r="I140" i="28" s="1"/>
  <c r="E116" i="28" l="1"/>
  <c r="E140" i="28"/>
  <c r="E108" i="28"/>
  <c r="E84" i="28"/>
  <c r="E124" i="28"/>
  <c r="E76" i="28"/>
  <c r="E92" i="28"/>
  <c r="E100" i="28"/>
  <c r="E132" i="28"/>
  <c r="G115" i="28"/>
  <c r="I116" i="28" s="1"/>
  <c r="G83" i="28"/>
  <c r="I84" i="28" s="1"/>
  <c r="G131" i="28"/>
  <c r="I132" i="28" s="1"/>
  <c r="G99" i="28"/>
  <c r="I100" i="28" s="1"/>
  <c r="J13" i="12"/>
  <c r="M13" i="12" l="1"/>
  <c r="E15" i="12"/>
  <c r="E53" i="19" l="1"/>
  <c r="E94" i="19" s="1"/>
  <c r="H9" i="12"/>
  <c r="D24" i="31" l="1"/>
  <c r="D30" i="31" s="1"/>
  <c r="B28" i="28" l="1"/>
  <c r="C28" i="28" s="1"/>
  <c r="B68" i="28"/>
  <c r="C68" i="28" s="1"/>
  <c r="I62" i="28"/>
  <c r="E62" i="28"/>
  <c r="B60" i="28"/>
  <c r="C60" i="28" s="1"/>
  <c r="I54" i="28"/>
  <c r="E54" i="28"/>
  <c r="B52" i="28"/>
  <c r="C52" i="28" s="1"/>
  <c r="I46" i="28"/>
  <c r="E46" i="28"/>
  <c r="B44" i="28"/>
  <c r="C44" i="28" s="1"/>
  <c r="I38" i="28"/>
  <c r="E38" i="28"/>
  <c r="B36" i="28"/>
  <c r="C36" i="28" s="1"/>
  <c r="I30" i="28"/>
  <c r="E30" i="28"/>
  <c r="I22" i="28"/>
  <c r="E22" i="28"/>
  <c r="J9" i="28"/>
  <c r="J9" i="29" l="1"/>
  <c r="E9" i="29"/>
  <c r="D188" i="26"/>
  <c r="E188" i="26"/>
  <c r="F188" i="26"/>
  <c r="B188" i="26"/>
  <c r="D68" i="28" s="1"/>
  <c r="E68" i="28" s="1"/>
  <c r="D101" i="26"/>
  <c r="E101" i="26"/>
  <c r="F101" i="26"/>
  <c r="B101" i="26"/>
  <c r="D130" i="26"/>
  <c r="E130" i="26"/>
  <c r="F130" i="26"/>
  <c r="B130" i="26"/>
  <c r="B72" i="26"/>
  <c r="D72" i="26"/>
  <c r="E72" i="26"/>
  <c r="F72" i="26"/>
  <c r="H38" i="12" l="1"/>
  <c r="D52" i="28" s="1"/>
  <c r="E52" i="28" s="1"/>
  <c r="J15" i="29" s="1"/>
  <c r="I15" i="29"/>
  <c r="H45" i="12"/>
  <c r="D60" i="28" s="1"/>
  <c r="E60" i="28" s="1"/>
  <c r="J16" i="29" s="1"/>
  <c r="I16" i="29"/>
  <c r="E38" i="12"/>
  <c r="F52" i="28" s="1"/>
  <c r="H51" i="28" s="1"/>
  <c r="G51" i="28" s="1"/>
  <c r="H15" i="29"/>
  <c r="E45" i="12"/>
  <c r="F60" i="28" s="1"/>
  <c r="H59" i="28" s="1"/>
  <c r="H16" i="29"/>
  <c r="H31" i="12"/>
  <c r="D44" i="28" s="1"/>
  <c r="E44" i="28" s="1"/>
  <c r="J14" i="29" s="1"/>
  <c r="I14" i="29"/>
  <c r="E31" i="12"/>
  <c r="F44" i="28" s="1"/>
  <c r="H43" i="28" s="1"/>
  <c r="G43" i="28" s="1"/>
  <c r="I44" i="28" s="1"/>
  <c r="H14" i="29"/>
  <c r="E24" i="12"/>
  <c r="F36" i="28" s="1"/>
  <c r="H35" i="28" s="1"/>
  <c r="G35" i="28" s="1"/>
  <c r="I36" i="28" s="1"/>
  <c r="H13" i="29"/>
  <c r="H24" i="12"/>
  <c r="D36" i="28" s="1"/>
  <c r="E36" i="28" s="1"/>
  <c r="J13" i="29" s="1"/>
  <c r="I13" i="29"/>
  <c r="E17" i="12"/>
  <c r="F28" i="28" s="1"/>
  <c r="H27" i="28" s="1"/>
  <c r="H12" i="29"/>
  <c r="H17" i="12"/>
  <c r="D28" i="28" s="1"/>
  <c r="E28" i="28" s="1"/>
  <c r="J12" i="29" s="1"/>
  <c r="I12" i="29"/>
  <c r="F68" i="28"/>
  <c r="H67" i="28" s="1"/>
  <c r="G67" i="28" s="1"/>
  <c r="I68" i="28" s="1"/>
  <c r="G27" i="28" l="1"/>
  <c r="G59" i="28"/>
  <c r="I60" i="28" s="1"/>
  <c r="K16" i="29" s="1"/>
  <c r="I52" i="28"/>
  <c r="K15" i="29" s="1"/>
  <c r="I19" i="16"/>
  <c r="K14" i="29"/>
  <c r="I18" i="16"/>
  <c r="K13" i="29"/>
  <c r="I28" i="28" l="1"/>
  <c r="I17" i="16" s="1"/>
  <c r="I21" i="16"/>
  <c r="I20" i="16"/>
  <c r="E18" i="16"/>
  <c r="M22" i="16"/>
  <c r="M23" i="16"/>
  <c r="M24" i="16"/>
  <c r="M25" i="16"/>
  <c r="M26" i="16"/>
  <c r="M27" i="16"/>
  <c r="M28" i="16"/>
  <c r="M29" i="16"/>
  <c r="M30" i="16"/>
  <c r="M31" i="16"/>
  <c r="F31" i="16"/>
  <c r="F30" i="16"/>
  <c r="F29" i="16"/>
  <c r="F28" i="16"/>
  <c r="F27" i="16"/>
  <c r="F26" i="16"/>
  <c r="F25" i="16"/>
  <c r="E31" i="16"/>
  <c r="E30" i="16"/>
  <c r="E29" i="16"/>
  <c r="E28" i="16"/>
  <c r="E27" i="16"/>
  <c r="E26" i="16"/>
  <c r="E25" i="16"/>
  <c r="J20" i="12"/>
  <c r="E22" i="12" s="1"/>
  <c r="K12" i="29" l="1"/>
  <c r="B4" i="31"/>
  <c r="F95" i="19"/>
  <c r="O54" i="19"/>
  <c r="O13" i="30"/>
  <c r="O54" i="30"/>
  <c r="M13" i="19"/>
  <c r="M54" i="30"/>
  <c r="M13" i="30"/>
  <c r="P13" i="19"/>
  <c r="P13" i="30"/>
  <c r="P54" i="30"/>
  <c r="Q54" i="19"/>
  <c r="Q54" i="30"/>
  <c r="Q13" i="30"/>
  <c r="F54" i="19"/>
  <c r="E13" i="29"/>
  <c r="F54" i="30"/>
  <c r="F13" i="30"/>
  <c r="R13" i="19"/>
  <c r="R13" i="30"/>
  <c r="R54" i="30"/>
  <c r="S54" i="19"/>
  <c r="S54" i="30"/>
  <c r="S13" i="30"/>
  <c r="N13" i="19"/>
  <c r="N54" i="30"/>
  <c r="N13" i="30"/>
  <c r="P54" i="19"/>
  <c r="M54" i="19"/>
  <c r="O13" i="19"/>
  <c r="S13" i="19"/>
  <c r="R54" i="19"/>
  <c r="Q13" i="19"/>
  <c r="N54" i="19"/>
  <c r="S55" i="19" l="1"/>
  <c r="I31" i="16"/>
  <c r="R55" i="19"/>
  <c r="I30" i="16"/>
  <c r="I29" i="16"/>
  <c r="Q55" i="19"/>
  <c r="P55" i="19"/>
  <c r="I28" i="16"/>
  <c r="I27" i="16"/>
  <c r="O55" i="19"/>
  <c r="N55" i="19"/>
  <c r="I26" i="16"/>
  <c r="I25" i="16"/>
  <c r="M55" i="19"/>
  <c r="O128" i="19" l="1"/>
  <c r="O97" i="19"/>
  <c r="N97" i="19"/>
  <c r="N128" i="19"/>
  <c r="P128" i="19"/>
  <c r="P97" i="19"/>
  <c r="R128" i="19"/>
  <c r="R97" i="19"/>
  <c r="M128" i="19"/>
  <c r="M97" i="19"/>
  <c r="Q128" i="19"/>
  <c r="Q97" i="19"/>
  <c r="S97" i="19"/>
  <c r="S128" i="19"/>
  <c r="S65" i="19"/>
  <c r="S107" i="19" s="1"/>
  <c r="S82" i="19"/>
  <c r="S124" i="19" s="1"/>
  <c r="S66" i="19"/>
  <c r="S108" i="19" s="1"/>
  <c r="S85" i="19"/>
  <c r="S61" i="19"/>
  <c r="S103" i="19" s="1"/>
  <c r="S70" i="19"/>
  <c r="S112" i="19" s="1"/>
  <c r="S71" i="19"/>
  <c r="S113" i="19" s="1"/>
  <c r="S80" i="19"/>
  <c r="S122" i="19" s="1"/>
  <c r="S56" i="19"/>
  <c r="S98" i="19" s="1"/>
  <c r="S74" i="19"/>
  <c r="S116" i="19" s="1"/>
  <c r="S58" i="19"/>
  <c r="S100" i="19" s="1"/>
  <c r="S76" i="19"/>
  <c r="S118" i="19" s="1"/>
  <c r="S60" i="19"/>
  <c r="S102" i="19" s="1"/>
  <c r="S79" i="19"/>
  <c r="S121" i="19" s="1"/>
  <c r="S64" i="19"/>
  <c r="S106" i="19" s="1"/>
  <c r="S68" i="19"/>
  <c r="S110" i="19" s="1"/>
  <c r="S72" i="19"/>
  <c r="S114" i="19" s="1"/>
  <c r="S84" i="19"/>
  <c r="S126" i="19" s="1"/>
  <c r="S77" i="19"/>
  <c r="S119" i="19" s="1"/>
  <c r="S67" i="19"/>
  <c r="S109" i="19" s="1"/>
  <c r="S75" i="19"/>
  <c r="S117" i="19" s="1"/>
  <c r="S83" i="19"/>
  <c r="S125" i="19" s="1"/>
  <c r="S57" i="19"/>
  <c r="S99" i="19" s="1"/>
  <c r="S69" i="19"/>
  <c r="S111" i="19" s="1"/>
  <c r="S73" i="19"/>
  <c r="S115" i="19" s="1"/>
  <c r="S81" i="19"/>
  <c r="S123" i="19" s="1"/>
  <c r="S88" i="19"/>
  <c r="S62" i="19"/>
  <c r="S104" i="19" s="1"/>
  <c r="S78" i="19"/>
  <c r="S120" i="19" s="1"/>
  <c r="S87" i="19"/>
  <c r="S129" i="19" s="1"/>
  <c r="S59" i="19"/>
  <c r="S101" i="19" s="1"/>
  <c r="S63" i="19"/>
  <c r="S105" i="19" s="1"/>
  <c r="R56" i="19"/>
  <c r="R98" i="19" s="1"/>
  <c r="R58" i="19"/>
  <c r="R100" i="19" s="1"/>
  <c r="R60" i="19"/>
  <c r="R102" i="19" s="1"/>
  <c r="R62" i="19"/>
  <c r="R104" i="19" s="1"/>
  <c r="R64" i="19"/>
  <c r="R106" i="19" s="1"/>
  <c r="R66" i="19"/>
  <c r="R108" i="19" s="1"/>
  <c r="R68" i="19"/>
  <c r="R110" i="19" s="1"/>
  <c r="R70" i="19"/>
  <c r="R112" i="19" s="1"/>
  <c r="R72" i="19"/>
  <c r="R114" i="19" s="1"/>
  <c r="R74" i="19"/>
  <c r="R116" i="19" s="1"/>
  <c r="R76" i="19"/>
  <c r="R118" i="19" s="1"/>
  <c r="R78" i="19"/>
  <c r="R120" i="19" s="1"/>
  <c r="R80" i="19"/>
  <c r="R122" i="19" s="1"/>
  <c r="R82" i="19"/>
  <c r="R124" i="19" s="1"/>
  <c r="R84" i="19"/>
  <c r="R126" i="19" s="1"/>
  <c r="R87" i="19"/>
  <c r="R129" i="19" s="1"/>
  <c r="R61" i="19"/>
  <c r="R103" i="19" s="1"/>
  <c r="R69" i="19"/>
  <c r="R111" i="19" s="1"/>
  <c r="R73" i="19"/>
  <c r="R115" i="19" s="1"/>
  <c r="R77" i="19"/>
  <c r="R119" i="19" s="1"/>
  <c r="R81" i="19"/>
  <c r="R123" i="19" s="1"/>
  <c r="R85" i="19"/>
  <c r="R57" i="19"/>
  <c r="R99" i="19" s="1"/>
  <c r="R59" i="19"/>
  <c r="R101" i="19" s="1"/>
  <c r="R63" i="19"/>
  <c r="R105" i="19" s="1"/>
  <c r="R65" i="19"/>
  <c r="R107" i="19" s="1"/>
  <c r="R67" i="19"/>
  <c r="R109" i="19" s="1"/>
  <c r="R71" i="19"/>
  <c r="R113" i="19" s="1"/>
  <c r="R75" i="19"/>
  <c r="R117" i="19" s="1"/>
  <c r="R79" i="19"/>
  <c r="R121" i="19" s="1"/>
  <c r="R83" i="19"/>
  <c r="R125" i="19" s="1"/>
  <c r="R88" i="19"/>
  <c r="Q56" i="19"/>
  <c r="Q98" i="19" s="1"/>
  <c r="Q60" i="19"/>
  <c r="Q102" i="19" s="1"/>
  <c r="Q64" i="19"/>
  <c r="Q106" i="19" s="1"/>
  <c r="Q68" i="19"/>
  <c r="Q110" i="19" s="1"/>
  <c r="Q72" i="19"/>
  <c r="Q114" i="19" s="1"/>
  <c r="Q76" i="19"/>
  <c r="Q118" i="19" s="1"/>
  <c r="Q80" i="19"/>
  <c r="Q122" i="19" s="1"/>
  <c r="Q84" i="19"/>
  <c r="Q126" i="19" s="1"/>
  <c r="Q83" i="19"/>
  <c r="Q125" i="19" s="1"/>
  <c r="Q88" i="19"/>
  <c r="Q69" i="19"/>
  <c r="Q111" i="19" s="1"/>
  <c r="Q81" i="19"/>
  <c r="Q123" i="19" s="1"/>
  <c r="Q59" i="19"/>
  <c r="Q101" i="19" s="1"/>
  <c r="Q63" i="19"/>
  <c r="Q105" i="19" s="1"/>
  <c r="Q67" i="19"/>
  <c r="Q109" i="19" s="1"/>
  <c r="Q71" i="19"/>
  <c r="Q113" i="19" s="1"/>
  <c r="Q75" i="19"/>
  <c r="Q117" i="19" s="1"/>
  <c r="Q79" i="19"/>
  <c r="Q121" i="19" s="1"/>
  <c r="Q65" i="19"/>
  <c r="Q107" i="19" s="1"/>
  <c r="Q85" i="19"/>
  <c r="Q58" i="19"/>
  <c r="Q100" i="19" s="1"/>
  <c r="Q62" i="19"/>
  <c r="Q104" i="19" s="1"/>
  <c r="Q66" i="19"/>
  <c r="Q108" i="19" s="1"/>
  <c r="Q70" i="19"/>
  <c r="Q112" i="19" s="1"/>
  <c r="Q74" i="19"/>
  <c r="Q116" i="19" s="1"/>
  <c r="Q78" i="19"/>
  <c r="Q120" i="19" s="1"/>
  <c r="Q82" i="19"/>
  <c r="Q124" i="19" s="1"/>
  <c r="Q87" i="19"/>
  <c r="Q129" i="19" s="1"/>
  <c r="Q57" i="19"/>
  <c r="Q99" i="19" s="1"/>
  <c r="Q61" i="19"/>
  <c r="Q103" i="19" s="1"/>
  <c r="Q73" i="19"/>
  <c r="Q115" i="19" s="1"/>
  <c r="Q77" i="19"/>
  <c r="Q119" i="19" s="1"/>
  <c r="P56" i="19"/>
  <c r="P98" i="19" s="1"/>
  <c r="P59" i="19"/>
  <c r="P101" i="19" s="1"/>
  <c r="P61" i="19"/>
  <c r="P103" i="19" s="1"/>
  <c r="P63" i="19"/>
  <c r="P105" i="19" s="1"/>
  <c r="P66" i="19"/>
  <c r="P108" i="19" s="1"/>
  <c r="P68" i="19"/>
  <c r="P110" i="19" s="1"/>
  <c r="P71" i="19"/>
  <c r="P113" i="19" s="1"/>
  <c r="P74" i="19"/>
  <c r="P116" i="19" s="1"/>
  <c r="P77" i="19"/>
  <c r="P119" i="19" s="1"/>
  <c r="P80" i="19"/>
  <c r="P122" i="19" s="1"/>
  <c r="P83" i="19"/>
  <c r="P125" i="19" s="1"/>
  <c r="P87" i="19"/>
  <c r="P129" i="19" s="1"/>
  <c r="P57" i="19"/>
  <c r="P99" i="19" s="1"/>
  <c r="P60" i="19"/>
  <c r="P102" i="19" s="1"/>
  <c r="P62" i="19"/>
  <c r="P104" i="19" s="1"/>
  <c r="P64" i="19"/>
  <c r="P106" i="19" s="1"/>
  <c r="P67" i="19"/>
  <c r="P109" i="19" s="1"/>
  <c r="P70" i="19"/>
  <c r="P112" i="19" s="1"/>
  <c r="P72" i="19"/>
  <c r="P114" i="19" s="1"/>
  <c r="P75" i="19"/>
  <c r="P117" i="19" s="1"/>
  <c r="P78" i="19"/>
  <c r="P120" i="19" s="1"/>
  <c r="P79" i="19"/>
  <c r="P121" i="19" s="1"/>
  <c r="P82" i="19"/>
  <c r="P124" i="19" s="1"/>
  <c r="P85" i="19"/>
  <c r="P58" i="19"/>
  <c r="P100" i="19" s="1"/>
  <c r="P65" i="19"/>
  <c r="P107" i="19" s="1"/>
  <c r="P69" i="19"/>
  <c r="P111" i="19" s="1"/>
  <c r="P73" i="19"/>
  <c r="P115" i="19" s="1"/>
  <c r="P76" i="19"/>
  <c r="P118" i="19" s="1"/>
  <c r="P81" i="19"/>
  <c r="P123" i="19" s="1"/>
  <c r="P84" i="19"/>
  <c r="P126" i="19" s="1"/>
  <c r="P88" i="19"/>
  <c r="O56" i="19"/>
  <c r="O98" i="19" s="1"/>
  <c r="O60" i="19"/>
  <c r="O102" i="19" s="1"/>
  <c r="O64" i="19"/>
  <c r="O106" i="19" s="1"/>
  <c r="O68" i="19"/>
  <c r="O110" i="19" s="1"/>
  <c r="O72" i="19"/>
  <c r="O114" i="19" s="1"/>
  <c r="O76" i="19"/>
  <c r="O118" i="19" s="1"/>
  <c r="O80" i="19"/>
  <c r="O122" i="19" s="1"/>
  <c r="O84" i="19"/>
  <c r="O126" i="19" s="1"/>
  <c r="O59" i="19"/>
  <c r="O101" i="19" s="1"/>
  <c r="O71" i="19"/>
  <c r="O113" i="19" s="1"/>
  <c r="O83" i="19"/>
  <c r="O125" i="19" s="1"/>
  <c r="O57" i="19"/>
  <c r="O99" i="19" s="1"/>
  <c r="O61" i="19"/>
  <c r="O103" i="19" s="1"/>
  <c r="O65" i="19"/>
  <c r="O107" i="19" s="1"/>
  <c r="O69" i="19"/>
  <c r="O111" i="19" s="1"/>
  <c r="O73" i="19"/>
  <c r="O115" i="19" s="1"/>
  <c r="O77" i="19"/>
  <c r="O119" i="19" s="1"/>
  <c r="O81" i="19"/>
  <c r="O123" i="19" s="1"/>
  <c r="O85" i="19"/>
  <c r="O63" i="19"/>
  <c r="O105" i="19" s="1"/>
  <c r="O75" i="19"/>
  <c r="O117" i="19" s="1"/>
  <c r="O88" i="19"/>
  <c r="O58" i="19"/>
  <c r="O100" i="19" s="1"/>
  <c r="O62" i="19"/>
  <c r="O104" i="19" s="1"/>
  <c r="O66" i="19"/>
  <c r="O108" i="19" s="1"/>
  <c r="O70" i="19"/>
  <c r="O112" i="19" s="1"/>
  <c r="O74" i="19"/>
  <c r="O116" i="19" s="1"/>
  <c r="O78" i="19"/>
  <c r="O120" i="19" s="1"/>
  <c r="O82" i="19"/>
  <c r="O124" i="19" s="1"/>
  <c r="O87" i="19"/>
  <c r="O129" i="19" s="1"/>
  <c r="O67" i="19"/>
  <c r="O109" i="19" s="1"/>
  <c r="O79" i="19"/>
  <c r="O121" i="19" s="1"/>
  <c r="N56" i="19"/>
  <c r="N98" i="19" s="1"/>
  <c r="N58" i="19"/>
  <c r="N100" i="19" s="1"/>
  <c r="N60" i="19"/>
  <c r="N102" i="19" s="1"/>
  <c r="N62" i="19"/>
  <c r="N104" i="19" s="1"/>
  <c r="N64" i="19"/>
  <c r="N106" i="19" s="1"/>
  <c r="N66" i="19"/>
  <c r="N108" i="19" s="1"/>
  <c r="N68" i="19"/>
  <c r="N110" i="19" s="1"/>
  <c r="N70" i="19"/>
  <c r="N112" i="19" s="1"/>
  <c r="N72" i="19"/>
  <c r="N114" i="19" s="1"/>
  <c r="N74" i="19"/>
  <c r="N116" i="19" s="1"/>
  <c r="N76" i="19"/>
  <c r="N118" i="19" s="1"/>
  <c r="N78" i="19"/>
  <c r="N120" i="19" s="1"/>
  <c r="N80" i="19"/>
  <c r="N122" i="19" s="1"/>
  <c r="N82" i="19"/>
  <c r="N124" i="19" s="1"/>
  <c r="N84" i="19"/>
  <c r="N126" i="19" s="1"/>
  <c r="N87" i="19"/>
  <c r="N129" i="19" s="1"/>
  <c r="N57" i="19"/>
  <c r="N99" i="19" s="1"/>
  <c r="N63" i="19"/>
  <c r="N105" i="19" s="1"/>
  <c r="N67" i="19"/>
  <c r="N109" i="19" s="1"/>
  <c r="N69" i="19"/>
  <c r="N111" i="19" s="1"/>
  <c r="N75" i="19"/>
  <c r="N117" i="19" s="1"/>
  <c r="N77" i="19"/>
  <c r="N119" i="19" s="1"/>
  <c r="N81" i="19"/>
  <c r="N123" i="19" s="1"/>
  <c r="N88" i="19"/>
  <c r="N59" i="19"/>
  <c r="N101" i="19" s="1"/>
  <c r="N61" i="19"/>
  <c r="N103" i="19" s="1"/>
  <c r="N65" i="19"/>
  <c r="N107" i="19" s="1"/>
  <c r="N71" i="19"/>
  <c r="N113" i="19" s="1"/>
  <c r="N73" i="19"/>
  <c r="N115" i="19" s="1"/>
  <c r="N79" i="19"/>
  <c r="N121" i="19" s="1"/>
  <c r="N83" i="19"/>
  <c r="N125" i="19" s="1"/>
  <c r="N85" i="19"/>
  <c r="M56" i="19"/>
  <c r="M98" i="19" s="1"/>
  <c r="M60" i="19"/>
  <c r="M102" i="19" s="1"/>
  <c r="M64" i="19"/>
  <c r="M106" i="19" s="1"/>
  <c r="M68" i="19"/>
  <c r="M110" i="19" s="1"/>
  <c r="M72" i="19"/>
  <c r="M114" i="19" s="1"/>
  <c r="M76" i="19"/>
  <c r="M118" i="19" s="1"/>
  <c r="M80" i="19"/>
  <c r="M122" i="19" s="1"/>
  <c r="M84" i="19"/>
  <c r="M126" i="19" s="1"/>
  <c r="M88" i="19"/>
  <c r="M65" i="19"/>
  <c r="M107" i="19" s="1"/>
  <c r="M77" i="19"/>
  <c r="M119" i="19" s="1"/>
  <c r="M85" i="19"/>
  <c r="M59" i="19"/>
  <c r="M101" i="19" s="1"/>
  <c r="M63" i="19"/>
  <c r="M105" i="19" s="1"/>
  <c r="M67" i="19"/>
  <c r="M109" i="19" s="1"/>
  <c r="M71" i="19"/>
  <c r="M113" i="19" s="1"/>
  <c r="M75" i="19"/>
  <c r="M117" i="19" s="1"/>
  <c r="M79" i="19"/>
  <c r="M121" i="19" s="1"/>
  <c r="M83" i="19"/>
  <c r="M125" i="19" s="1"/>
  <c r="M69" i="19"/>
  <c r="M111" i="19" s="1"/>
  <c r="M58" i="19"/>
  <c r="M100" i="19" s="1"/>
  <c r="M62" i="19"/>
  <c r="M104" i="19" s="1"/>
  <c r="M66" i="19"/>
  <c r="M108" i="19" s="1"/>
  <c r="M70" i="19"/>
  <c r="M112" i="19" s="1"/>
  <c r="M74" i="19"/>
  <c r="M116" i="19" s="1"/>
  <c r="M78" i="19"/>
  <c r="M120" i="19" s="1"/>
  <c r="M82" i="19"/>
  <c r="M124" i="19" s="1"/>
  <c r="M87" i="19"/>
  <c r="M129" i="19" s="1"/>
  <c r="M57" i="19"/>
  <c r="M99" i="19" s="1"/>
  <c r="M61" i="19"/>
  <c r="M103" i="19" s="1"/>
  <c r="M73" i="19"/>
  <c r="M115" i="19" s="1"/>
  <c r="M81" i="19"/>
  <c r="M123" i="19" s="1"/>
  <c r="F24" i="16" l="1"/>
  <c r="F22" i="16"/>
  <c r="F23" i="16"/>
  <c r="E24" i="16"/>
  <c r="E23" i="16"/>
  <c r="E22" i="16"/>
  <c r="J54" i="30" l="1"/>
  <c r="J13" i="30"/>
  <c r="K54" i="30"/>
  <c r="K13" i="30"/>
  <c r="L54" i="30"/>
  <c r="L13" i="30"/>
  <c r="L13" i="19"/>
  <c r="L54" i="19"/>
  <c r="J13" i="19"/>
  <c r="J54" i="19"/>
  <c r="K54" i="19"/>
  <c r="K13" i="19"/>
  <c r="J41" i="12"/>
  <c r="E43" i="12" s="1"/>
  <c r="J34" i="12"/>
  <c r="E36" i="12" s="1"/>
  <c r="J27" i="12"/>
  <c r="E29" i="12" s="1"/>
  <c r="I24" i="16" l="1"/>
  <c r="I23" i="16"/>
  <c r="K55" i="19" l="1"/>
  <c r="G30" i="16"/>
  <c r="K30" i="16" s="1"/>
  <c r="G27" i="16"/>
  <c r="K27" i="16" s="1"/>
  <c r="G29" i="16"/>
  <c r="K29" i="16" s="1"/>
  <c r="G28" i="16"/>
  <c r="K28" i="16" s="1"/>
  <c r="G26" i="16"/>
  <c r="K26" i="16" s="1"/>
  <c r="G25" i="16"/>
  <c r="K25" i="16" s="1"/>
  <c r="G31" i="16"/>
  <c r="K31" i="16" s="1"/>
  <c r="G23" i="16"/>
  <c r="G24" i="16"/>
  <c r="K24" i="16" s="1"/>
  <c r="K128" i="19" l="1"/>
  <c r="K97" i="19"/>
  <c r="K56" i="19"/>
  <c r="K98" i="19" s="1"/>
  <c r="K57" i="19"/>
  <c r="K99" i="19" s="1"/>
  <c r="K72" i="19"/>
  <c r="K114" i="19" s="1"/>
  <c r="K85" i="19"/>
  <c r="K61" i="19"/>
  <c r="K103" i="19" s="1"/>
  <c r="K82" i="19"/>
  <c r="K124" i="19" s="1"/>
  <c r="K73" i="19"/>
  <c r="K115" i="19" s="1"/>
  <c r="K59" i="19"/>
  <c r="K101" i="19" s="1"/>
  <c r="K58" i="19"/>
  <c r="K100" i="19" s="1"/>
  <c r="K74" i="19"/>
  <c r="K116" i="19" s="1"/>
  <c r="K62" i="19"/>
  <c r="K104" i="19" s="1"/>
  <c r="K68" i="19"/>
  <c r="K110" i="19" s="1"/>
  <c r="K80" i="19"/>
  <c r="K122" i="19" s="1"/>
  <c r="K60" i="19"/>
  <c r="K102" i="19" s="1"/>
  <c r="K64" i="19"/>
  <c r="K106" i="19" s="1"/>
  <c r="K76" i="19"/>
  <c r="K118" i="19" s="1"/>
  <c r="K67" i="19"/>
  <c r="K109" i="19" s="1"/>
  <c r="K88" i="19"/>
  <c r="K65" i="19"/>
  <c r="K107" i="19" s="1"/>
  <c r="K63" i="19"/>
  <c r="K105" i="19" s="1"/>
  <c r="K75" i="19"/>
  <c r="K117" i="19" s="1"/>
  <c r="K84" i="19"/>
  <c r="K126" i="19" s="1"/>
  <c r="K66" i="19"/>
  <c r="K108" i="19" s="1"/>
  <c r="K77" i="19"/>
  <c r="K119" i="19" s="1"/>
  <c r="K81" i="19"/>
  <c r="K123" i="19" s="1"/>
  <c r="K79" i="19"/>
  <c r="K121" i="19" s="1"/>
  <c r="K78" i="19"/>
  <c r="K120" i="19" s="1"/>
  <c r="K69" i="19"/>
  <c r="K111" i="19" s="1"/>
  <c r="K83" i="19"/>
  <c r="K125" i="19" s="1"/>
  <c r="K71" i="19"/>
  <c r="K113" i="19" s="1"/>
  <c r="K70" i="19"/>
  <c r="K112" i="19" s="1"/>
  <c r="K87" i="19"/>
  <c r="K129" i="19" s="1"/>
  <c r="L55" i="19"/>
  <c r="K23" i="16"/>
  <c r="L128" i="19" l="1"/>
  <c r="L97" i="19"/>
  <c r="L76" i="19"/>
  <c r="L118" i="19" s="1"/>
  <c r="L61" i="19"/>
  <c r="L103" i="19" s="1"/>
  <c r="L80" i="19"/>
  <c r="L122" i="19" s="1"/>
  <c r="L78" i="19"/>
  <c r="L120" i="19" s="1"/>
  <c r="L77" i="19"/>
  <c r="L119" i="19" s="1"/>
  <c r="L60" i="19"/>
  <c r="L102" i="19" s="1"/>
  <c r="L62" i="19"/>
  <c r="L104" i="19" s="1"/>
  <c r="L69" i="19"/>
  <c r="L111" i="19" s="1"/>
  <c r="L70" i="19"/>
  <c r="L112" i="19" s="1"/>
  <c r="L72" i="19"/>
  <c r="L114" i="19" s="1"/>
  <c r="L73" i="19"/>
  <c r="L115" i="19" s="1"/>
  <c r="L56" i="19"/>
  <c r="L98" i="19" s="1"/>
  <c r="L71" i="19"/>
  <c r="L113" i="19" s="1"/>
  <c r="L79" i="19"/>
  <c r="L121" i="19" s="1"/>
  <c r="L81" i="19"/>
  <c r="L123" i="19" s="1"/>
  <c r="L57" i="19"/>
  <c r="L99" i="19" s="1"/>
  <c r="L64" i="19"/>
  <c r="L106" i="19" s="1"/>
  <c r="L84" i="19"/>
  <c r="L126" i="19" s="1"/>
  <c r="L66" i="19"/>
  <c r="L108" i="19" s="1"/>
  <c r="L67" i="19"/>
  <c r="L109" i="19" s="1"/>
  <c r="L82" i="19"/>
  <c r="L124" i="19" s="1"/>
  <c r="L58" i="19"/>
  <c r="L100" i="19" s="1"/>
  <c r="L83" i="19"/>
  <c r="L125" i="19" s="1"/>
  <c r="L74" i="19"/>
  <c r="L116" i="19" s="1"/>
  <c r="L65" i="19"/>
  <c r="L107" i="19" s="1"/>
  <c r="L75" i="19"/>
  <c r="L117" i="19" s="1"/>
  <c r="L59" i="19"/>
  <c r="L101" i="19" s="1"/>
  <c r="L85" i="19"/>
  <c r="L63" i="19"/>
  <c r="L105" i="19" s="1"/>
  <c r="L87" i="19"/>
  <c r="L129" i="19" s="1"/>
  <c r="L68" i="19"/>
  <c r="L110" i="19" s="1"/>
  <c r="L88" i="19"/>
  <c r="I22" i="16" l="1"/>
  <c r="F19" i="16"/>
  <c r="F20" i="16"/>
  <c r="F21" i="16"/>
  <c r="F18" i="16"/>
  <c r="F17" i="16"/>
  <c r="E21" i="16"/>
  <c r="E20" i="16"/>
  <c r="E19" i="16"/>
  <c r="B7" i="31" l="1"/>
  <c r="I95" i="19"/>
  <c r="B6" i="31"/>
  <c r="H95" i="19"/>
  <c r="B5" i="31"/>
  <c r="G95" i="19"/>
  <c r="F16" i="29"/>
  <c r="C7" i="31"/>
  <c r="F15" i="29"/>
  <c r="C6" i="31"/>
  <c r="F13" i="29"/>
  <c r="G13" i="29" s="1"/>
  <c r="L13" i="29" s="1"/>
  <c r="C4" i="31"/>
  <c r="F12" i="29"/>
  <c r="C3" i="31"/>
  <c r="F14" i="29"/>
  <c r="C5" i="31"/>
  <c r="E15" i="29"/>
  <c r="H13" i="30"/>
  <c r="H54" i="30"/>
  <c r="I54" i="19"/>
  <c r="E16" i="29"/>
  <c r="I54" i="30"/>
  <c r="I13" i="30"/>
  <c r="G54" i="19"/>
  <c r="E14" i="29"/>
  <c r="G54" i="30"/>
  <c r="G13" i="30"/>
  <c r="H54" i="19"/>
  <c r="H13" i="19"/>
  <c r="I13" i="19"/>
  <c r="G13" i="19"/>
  <c r="G16" i="29" l="1"/>
  <c r="L16" i="29" s="1"/>
  <c r="G15" i="29"/>
  <c r="M15" i="29" s="1"/>
  <c r="G14" i="29"/>
  <c r="L14" i="29" s="1"/>
  <c r="M13" i="29"/>
  <c r="J55" i="19"/>
  <c r="G22" i="16"/>
  <c r="J128" i="19" l="1"/>
  <c r="J97" i="19"/>
  <c r="M16" i="29"/>
  <c r="I55" i="30" s="1"/>
  <c r="L15" i="29"/>
  <c r="H55" i="30"/>
  <c r="H96" i="19"/>
  <c r="H108" i="19" s="1"/>
  <c r="F55" i="30"/>
  <c r="F61" i="30" s="1"/>
  <c r="F96" i="19"/>
  <c r="M14" i="29"/>
  <c r="AB60" i="30"/>
  <c r="AC60" i="30"/>
  <c r="J88" i="19"/>
  <c r="J59" i="19"/>
  <c r="J101" i="19" s="1"/>
  <c r="J73" i="19"/>
  <c r="J115" i="19" s="1"/>
  <c r="J81" i="19"/>
  <c r="J123" i="19" s="1"/>
  <c r="J63" i="19"/>
  <c r="J105" i="19" s="1"/>
  <c r="J58" i="19"/>
  <c r="J100" i="19" s="1"/>
  <c r="J74" i="19"/>
  <c r="J116" i="19" s="1"/>
  <c r="J79" i="19"/>
  <c r="J121" i="19" s="1"/>
  <c r="J56" i="19"/>
  <c r="J98" i="19" s="1"/>
  <c r="J71" i="19"/>
  <c r="J113" i="19" s="1"/>
  <c r="J77" i="19"/>
  <c r="J119" i="19" s="1"/>
  <c r="J67" i="19"/>
  <c r="J109" i="19" s="1"/>
  <c r="J87" i="19"/>
  <c r="J129" i="19" s="1"/>
  <c r="J75" i="19"/>
  <c r="J117" i="19" s="1"/>
  <c r="J60" i="19"/>
  <c r="J102" i="19" s="1"/>
  <c r="J62" i="19"/>
  <c r="J104" i="19" s="1"/>
  <c r="J66" i="19"/>
  <c r="J108" i="19" s="1"/>
  <c r="J70" i="19"/>
  <c r="J112" i="19" s="1"/>
  <c r="J57" i="19"/>
  <c r="J99" i="19" s="1"/>
  <c r="J65" i="19"/>
  <c r="J107" i="19" s="1"/>
  <c r="J84" i="19"/>
  <c r="J126" i="19" s="1"/>
  <c r="J78" i="19"/>
  <c r="J120" i="19" s="1"/>
  <c r="J82" i="19"/>
  <c r="J124" i="19" s="1"/>
  <c r="J83" i="19"/>
  <c r="J125" i="19" s="1"/>
  <c r="J72" i="19"/>
  <c r="J114" i="19" s="1"/>
  <c r="J85" i="19"/>
  <c r="J61" i="19"/>
  <c r="J103" i="19" s="1"/>
  <c r="J68" i="19"/>
  <c r="J110" i="19" s="1"/>
  <c r="J69" i="19"/>
  <c r="J111" i="19" s="1"/>
  <c r="J76" i="19"/>
  <c r="J118" i="19" s="1"/>
  <c r="J64" i="19"/>
  <c r="J106" i="19" s="1"/>
  <c r="J80" i="19"/>
  <c r="J122" i="19" s="1"/>
  <c r="G17" i="16"/>
  <c r="K17" i="16" s="1"/>
  <c r="K22" i="16"/>
  <c r="H67" i="30" l="1"/>
  <c r="AB67" i="30" s="1"/>
  <c r="H61" i="30"/>
  <c r="F67" i="30"/>
  <c r="Z67" i="30" s="1"/>
  <c r="F62" i="30"/>
  <c r="I67" i="30"/>
  <c r="AC67" i="30" s="1"/>
  <c r="I61" i="30"/>
  <c r="I62" i="30"/>
  <c r="AC62" i="30" s="1"/>
  <c r="I84" i="30"/>
  <c r="AC86" i="30"/>
  <c r="H84" i="30"/>
  <c r="H75" i="30"/>
  <c r="AB75" i="30" s="1"/>
  <c r="AB86" i="30"/>
  <c r="F116" i="19"/>
  <c r="F108" i="19"/>
  <c r="I85" i="30"/>
  <c r="AC85" i="30" s="1"/>
  <c r="I66" i="30"/>
  <c r="AC66" i="30" s="1"/>
  <c r="I70" i="30"/>
  <c r="I76" i="30"/>
  <c r="AC76" i="30" s="1"/>
  <c r="I83" i="30"/>
  <c r="I68" i="30"/>
  <c r="AC68" i="30" s="1"/>
  <c r="I82" i="30"/>
  <c r="I71" i="30"/>
  <c r="AC71" i="30" s="1"/>
  <c r="I56" i="30"/>
  <c r="I69" i="30"/>
  <c r="AC69" i="30" s="1"/>
  <c r="I77" i="30"/>
  <c r="AC77" i="30" s="1"/>
  <c r="I65" i="30"/>
  <c r="AC65" i="30" s="1"/>
  <c r="I87" i="30"/>
  <c r="AC87" i="30" s="1"/>
  <c r="I72" i="30"/>
  <c r="I78" i="30"/>
  <c r="AC78" i="30" s="1"/>
  <c r="I57" i="30"/>
  <c r="AC57" i="30" s="1"/>
  <c r="I80" i="30"/>
  <c r="I88" i="30"/>
  <c r="AC88" i="30" s="1"/>
  <c r="I73" i="30"/>
  <c r="I79" i="30"/>
  <c r="AC79" i="30" s="1"/>
  <c r="I58" i="30"/>
  <c r="AC58" i="30" s="1"/>
  <c r="I64" i="30"/>
  <c r="AC64" i="30" s="1"/>
  <c r="I63" i="30"/>
  <c r="I74" i="30"/>
  <c r="AC74" i="30" s="1"/>
  <c r="I59" i="30"/>
  <c r="I81" i="30"/>
  <c r="AC81" i="30" s="1"/>
  <c r="I75" i="30"/>
  <c r="AC75" i="30" s="1"/>
  <c r="H85" i="30"/>
  <c r="AB85" i="30" s="1"/>
  <c r="H63" i="30"/>
  <c r="H73" i="30"/>
  <c r="H70" i="30"/>
  <c r="H77" i="30"/>
  <c r="AB77" i="30" s="1"/>
  <c r="H81" i="30"/>
  <c r="AB81" i="30" s="1"/>
  <c r="H57" i="30"/>
  <c r="AB57" i="30" s="1"/>
  <c r="H64" i="30"/>
  <c r="AB64" i="30" s="1"/>
  <c r="H74" i="30"/>
  <c r="AB74" i="30" s="1"/>
  <c r="H71" i="30"/>
  <c r="AB71" i="30" s="1"/>
  <c r="H82" i="30"/>
  <c r="H78" i="30"/>
  <c r="AB78" i="30" s="1"/>
  <c r="H58" i="30"/>
  <c r="AB58" i="30" s="1"/>
  <c r="H87" i="30"/>
  <c r="AB87" i="30" s="1"/>
  <c r="H65" i="30"/>
  <c r="AB65" i="30" s="1"/>
  <c r="H56" i="30"/>
  <c r="H68" i="30"/>
  <c r="AB68" i="30" s="1"/>
  <c r="H79" i="30"/>
  <c r="AB79" i="30" s="1"/>
  <c r="H83" i="30"/>
  <c r="H59" i="30"/>
  <c r="H80" i="30"/>
  <c r="H88" i="30"/>
  <c r="AB88" i="30" s="1"/>
  <c r="H66" i="30"/>
  <c r="AB66" i="30" s="1"/>
  <c r="H72" i="30"/>
  <c r="H76" i="30"/>
  <c r="AB76" i="30" s="1"/>
  <c r="H69" i="30"/>
  <c r="AB69" i="30" s="1"/>
  <c r="F85" i="30"/>
  <c r="F87" i="30"/>
  <c r="F63" i="30"/>
  <c r="Z63" i="30" s="1"/>
  <c r="F65" i="30"/>
  <c r="F77" i="30"/>
  <c r="F83" i="30"/>
  <c r="F79" i="30"/>
  <c r="Z79" i="30" s="1"/>
  <c r="F56" i="30"/>
  <c r="F57" i="30"/>
  <c r="Z57" i="30" s="1"/>
  <c r="F88" i="30"/>
  <c r="F64" i="30"/>
  <c r="Z64" i="30" s="1"/>
  <c r="F66" i="30"/>
  <c r="F68" i="30"/>
  <c r="F70" i="30"/>
  <c r="F72" i="30"/>
  <c r="F74" i="30"/>
  <c r="F76" i="30"/>
  <c r="F78" i="30"/>
  <c r="F80" i="30"/>
  <c r="F82" i="30"/>
  <c r="F84" i="30"/>
  <c r="F58" i="30"/>
  <c r="F69" i="30"/>
  <c r="F71" i="30"/>
  <c r="Z71" i="30" s="1"/>
  <c r="F73" i="30"/>
  <c r="F75" i="30"/>
  <c r="F81" i="30"/>
  <c r="F59" i="30"/>
  <c r="I96" i="19"/>
  <c r="I103" i="19" s="1"/>
  <c r="Z60" i="30"/>
  <c r="AB62" i="30"/>
  <c r="F99" i="19"/>
  <c r="F103" i="19"/>
  <c r="F105" i="19"/>
  <c r="F107" i="19"/>
  <c r="F109" i="19"/>
  <c r="F111" i="19"/>
  <c r="F113" i="19"/>
  <c r="F115" i="19"/>
  <c r="F117" i="19"/>
  <c r="F119" i="19"/>
  <c r="F121" i="19"/>
  <c r="F123" i="19"/>
  <c r="F125" i="19"/>
  <c r="F127" i="19"/>
  <c r="F129" i="19"/>
  <c r="F98" i="19"/>
  <c r="F100" i="19"/>
  <c r="F102" i="19"/>
  <c r="F104" i="19"/>
  <c r="F106" i="19"/>
  <c r="F110" i="19"/>
  <c r="F112" i="19"/>
  <c r="F114" i="19"/>
  <c r="F118" i="19"/>
  <c r="F120" i="19"/>
  <c r="F122" i="19"/>
  <c r="F124" i="19"/>
  <c r="F126" i="19"/>
  <c r="F128" i="19"/>
  <c r="F97" i="19"/>
  <c r="H99" i="19"/>
  <c r="H103" i="19"/>
  <c r="H105" i="19"/>
  <c r="H107" i="19"/>
  <c r="H109" i="19"/>
  <c r="H111" i="19"/>
  <c r="H113" i="19"/>
  <c r="H115" i="19"/>
  <c r="H117" i="19"/>
  <c r="H119" i="19"/>
  <c r="H121" i="19"/>
  <c r="H123" i="19"/>
  <c r="H125" i="19"/>
  <c r="H127" i="19"/>
  <c r="H129" i="19"/>
  <c r="H98" i="19"/>
  <c r="H100" i="19"/>
  <c r="H102" i="19"/>
  <c r="H104" i="19"/>
  <c r="H106" i="19"/>
  <c r="H110" i="19"/>
  <c r="H112" i="19"/>
  <c r="H114" i="19"/>
  <c r="H116" i="19"/>
  <c r="H118" i="19"/>
  <c r="H120" i="19"/>
  <c r="H122" i="19"/>
  <c r="H124" i="19"/>
  <c r="H126" i="19"/>
  <c r="H128" i="19"/>
  <c r="H97" i="19"/>
  <c r="G55" i="30"/>
  <c r="G61" i="30" s="1"/>
  <c r="G96" i="19"/>
  <c r="G108" i="19" s="1"/>
  <c r="AA60" i="30"/>
  <c r="M17" i="16"/>
  <c r="D3" i="31" s="1"/>
  <c r="E55" i="19"/>
  <c r="E61" i="19" s="1"/>
  <c r="F13" i="19"/>
  <c r="E67" i="19" l="1"/>
  <c r="E62" i="19"/>
  <c r="I104" i="19"/>
  <c r="I108" i="19"/>
  <c r="G67" i="30"/>
  <c r="AA67" i="30" s="1"/>
  <c r="G62" i="30"/>
  <c r="AA62" i="30" s="1"/>
  <c r="I125" i="19"/>
  <c r="I127" i="19"/>
  <c r="G77" i="30"/>
  <c r="AA77" i="30" s="1"/>
  <c r="G72" i="30"/>
  <c r="I117" i="19"/>
  <c r="I98" i="19"/>
  <c r="I105" i="19"/>
  <c r="I109" i="19"/>
  <c r="I99" i="19"/>
  <c r="I126" i="19"/>
  <c r="I118" i="19"/>
  <c r="I121" i="19"/>
  <c r="I100" i="19"/>
  <c r="G85" i="30"/>
  <c r="AA85" i="30" s="1"/>
  <c r="G69" i="30"/>
  <c r="AA69" i="30" s="1"/>
  <c r="G57" i="30"/>
  <c r="G88" i="30"/>
  <c r="AA88" i="30" s="1"/>
  <c r="G80" i="30"/>
  <c r="G65" i="30"/>
  <c r="AA65" i="30" s="1"/>
  <c r="G75" i="30"/>
  <c r="AA75" i="30" s="1"/>
  <c r="G83" i="30"/>
  <c r="G76" i="30"/>
  <c r="AA76" i="30" s="1"/>
  <c r="G87" i="30"/>
  <c r="AA87" i="30" s="1"/>
  <c r="G59" i="30"/>
  <c r="AA86" i="30"/>
  <c r="G70" i="30"/>
  <c r="G78" i="30"/>
  <c r="AA78" i="30" s="1"/>
  <c r="G58" i="30"/>
  <c r="AA58" i="30" s="1"/>
  <c r="G66" i="30"/>
  <c r="AA66" i="30" s="1"/>
  <c r="G84" i="30"/>
  <c r="G79" i="30"/>
  <c r="AA79" i="30" s="1"/>
  <c r="G63" i="30"/>
  <c r="H5" i="31" s="1"/>
  <c r="G73" i="30"/>
  <c r="G81" i="30"/>
  <c r="AA81" i="30" s="1"/>
  <c r="G68" i="30"/>
  <c r="AA68" i="30" s="1"/>
  <c r="G71" i="30"/>
  <c r="AA71" i="30" s="1"/>
  <c r="G64" i="30"/>
  <c r="AA64" i="30" s="1"/>
  <c r="G74" i="30"/>
  <c r="AA74" i="30" s="1"/>
  <c r="G82" i="30"/>
  <c r="G56" i="30"/>
  <c r="E78" i="19"/>
  <c r="E66" i="19"/>
  <c r="E74" i="19"/>
  <c r="E83" i="19"/>
  <c r="E63" i="19"/>
  <c r="H13" i="31" s="1"/>
  <c r="E71" i="19"/>
  <c r="E77" i="19"/>
  <c r="E85" i="19"/>
  <c r="E65" i="19"/>
  <c r="E73" i="19"/>
  <c r="E70" i="19"/>
  <c r="E59" i="19"/>
  <c r="E80" i="19"/>
  <c r="E82" i="19"/>
  <c r="E88" i="19"/>
  <c r="E56" i="19"/>
  <c r="E79" i="19"/>
  <c r="E87" i="19"/>
  <c r="E75" i="19"/>
  <c r="E64" i="19"/>
  <c r="E72" i="19"/>
  <c r="E76" i="19"/>
  <c r="E84" i="19"/>
  <c r="E68" i="19"/>
  <c r="E81" i="19"/>
  <c r="E69" i="19"/>
  <c r="E58" i="19"/>
  <c r="E57" i="19"/>
  <c r="I119" i="19"/>
  <c r="I97" i="19"/>
  <c r="I115" i="19"/>
  <c r="I124" i="19"/>
  <c r="I111" i="19"/>
  <c r="I120" i="19"/>
  <c r="I116" i="19"/>
  <c r="I114" i="19"/>
  <c r="I110" i="19"/>
  <c r="I106" i="19"/>
  <c r="I102" i="19"/>
  <c r="I129" i="19"/>
  <c r="I113" i="19"/>
  <c r="I128" i="19"/>
  <c r="I112" i="19"/>
  <c r="I123" i="19"/>
  <c r="I107" i="19"/>
  <c r="I122" i="19"/>
  <c r="H7" i="31"/>
  <c r="AC63" i="30"/>
  <c r="H6" i="31"/>
  <c r="AB63" i="30"/>
  <c r="Z87" i="30"/>
  <c r="Z58" i="30"/>
  <c r="Z76" i="30"/>
  <c r="Z75" i="30"/>
  <c r="Z85" i="30"/>
  <c r="Z81" i="30"/>
  <c r="Z66" i="30"/>
  <c r="Z65" i="30"/>
  <c r="Z62" i="30"/>
  <c r="Z68" i="30"/>
  <c r="Z69" i="30"/>
  <c r="Z74" i="30"/>
  <c r="Z86" i="30"/>
  <c r="Z77" i="30"/>
  <c r="Z78" i="30"/>
  <c r="Z88" i="30"/>
  <c r="F7" i="31"/>
  <c r="F6" i="31"/>
  <c r="H4" i="31"/>
  <c r="F4" i="31"/>
  <c r="G98" i="19"/>
  <c r="G100" i="19"/>
  <c r="G102" i="19"/>
  <c r="G104" i="19"/>
  <c r="G106" i="19"/>
  <c r="G110" i="19"/>
  <c r="G112" i="19"/>
  <c r="G114" i="19"/>
  <c r="G116" i="19"/>
  <c r="G118" i="19"/>
  <c r="G120" i="19"/>
  <c r="G122" i="19"/>
  <c r="G124" i="19"/>
  <c r="G126" i="19"/>
  <c r="G128" i="19"/>
  <c r="G97" i="19"/>
  <c r="G99" i="19"/>
  <c r="G103" i="19"/>
  <c r="G105" i="19"/>
  <c r="G107" i="19"/>
  <c r="G109" i="19"/>
  <c r="G111" i="19"/>
  <c r="G113" i="19"/>
  <c r="G115" i="19"/>
  <c r="G117" i="19"/>
  <c r="G119" i="19"/>
  <c r="G121" i="19"/>
  <c r="G123" i="19"/>
  <c r="G125" i="19"/>
  <c r="G127" i="19"/>
  <c r="G129" i="19"/>
  <c r="E17" i="16"/>
  <c r="AA63" i="30" l="1"/>
  <c r="B3" i="31"/>
  <c r="E95" i="19"/>
  <c r="AA57" i="30"/>
  <c r="F5" i="31"/>
  <c r="F13" i="31"/>
  <c r="E54" i="19"/>
  <c r="E12" i="29"/>
  <c r="G12" i="29" s="1"/>
  <c r="E54" i="30"/>
  <c r="E13" i="30"/>
  <c r="E13" i="19"/>
  <c r="L12" i="29" l="1"/>
  <c r="L33" i="29" s="1"/>
  <c r="M12" i="29"/>
  <c r="M33" i="29" s="1"/>
  <c r="M27" i="12"/>
  <c r="M34" i="12"/>
  <c r="M20" i="12"/>
  <c r="E55" i="30" l="1"/>
  <c r="E61" i="30" s="1"/>
  <c r="E96" i="19"/>
  <c r="E108" i="19" s="1"/>
  <c r="G19" i="16"/>
  <c r="G18" i="16"/>
  <c r="G20" i="16"/>
  <c r="M41" i="12"/>
  <c r="E67" i="30" l="1"/>
  <c r="X67" i="30" s="1"/>
  <c r="E62" i="30"/>
  <c r="E85" i="30"/>
  <c r="E75" i="30"/>
  <c r="Y75" i="30" s="1"/>
  <c r="E83" i="30"/>
  <c r="V83" i="30" s="1"/>
  <c r="W83" i="30" s="1"/>
  <c r="E77" i="30"/>
  <c r="E64" i="30"/>
  <c r="E72" i="30"/>
  <c r="V72" i="30" s="1"/>
  <c r="W72" i="30" s="1"/>
  <c r="E80" i="30"/>
  <c r="V80" i="30" s="1"/>
  <c r="W80" i="30" s="1"/>
  <c r="E57" i="30"/>
  <c r="E87" i="30"/>
  <c r="E66" i="30"/>
  <c r="E74" i="30"/>
  <c r="E82" i="30"/>
  <c r="V82" i="30" s="1"/>
  <c r="W82" i="30" s="1"/>
  <c r="E63" i="30"/>
  <c r="Y63" i="30" s="1"/>
  <c r="E71" i="30"/>
  <c r="E79" i="30"/>
  <c r="E59" i="30"/>
  <c r="V59" i="30" s="1"/>
  <c r="W59" i="30" s="1"/>
  <c r="E56" i="30"/>
  <c r="V56" i="30" s="1"/>
  <c r="W56" i="30" s="1"/>
  <c r="E68" i="30"/>
  <c r="E76" i="30"/>
  <c r="E84" i="30"/>
  <c r="V84" i="30" s="1"/>
  <c r="W84" i="30" s="1"/>
  <c r="E65" i="30"/>
  <c r="E73" i="30"/>
  <c r="V73" i="30" s="1"/>
  <c r="W73" i="30" s="1"/>
  <c r="E81" i="30"/>
  <c r="V61" i="30"/>
  <c r="W61" i="30" s="1"/>
  <c r="E88" i="30"/>
  <c r="E70" i="30"/>
  <c r="V70" i="30" s="1"/>
  <c r="W70" i="30" s="1"/>
  <c r="E78" i="30"/>
  <c r="E58" i="30"/>
  <c r="E69" i="30"/>
  <c r="V75" i="30"/>
  <c r="W75" i="30" s="1"/>
  <c r="V67" i="30"/>
  <c r="W67" i="30" s="1"/>
  <c r="Y67" i="30"/>
  <c r="V60" i="30"/>
  <c r="W60" i="30" s="1"/>
  <c r="Y60" i="30"/>
  <c r="X60" i="30"/>
  <c r="E98" i="19"/>
  <c r="E100" i="19"/>
  <c r="E102" i="19"/>
  <c r="E104" i="19"/>
  <c r="E106" i="19"/>
  <c r="E110" i="19"/>
  <c r="E112" i="19"/>
  <c r="E114" i="19"/>
  <c r="E116" i="19"/>
  <c r="E118" i="19"/>
  <c r="E120" i="19"/>
  <c r="E122" i="19"/>
  <c r="E124" i="19"/>
  <c r="E126" i="19"/>
  <c r="E128" i="19"/>
  <c r="E97" i="19"/>
  <c r="E99" i="19"/>
  <c r="E103" i="19"/>
  <c r="E105" i="19"/>
  <c r="E107" i="19"/>
  <c r="E109" i="19"/>
  <c r="E111" i="19"/>
  <c r="E113" i="19"/>
  <c r="E115" i="19"/>
  <c r="E117" i="19"/>
  <c r="E119" i="19"/>
  <c r="E121" i="19"/>
  <c r="E123" i="19"/>
  <c r="E125" i="19"/>
  <c r="E127" i="19"/>
  <c r="E129" i="19"/>
  <c r="K19" i="16"/>
  <c r="K18" i="16"/>
  <c r="G21" i="16"/>
  <c r="K20" i="16"/>
  <c r="X75" i="30" l="1"/>
  <c r="H3" i="31"/>
  <c r="J3" i="31" s="1"/>
  <c r="V63" i="30"/>
  <c r="W63" i="30" s="1"/>
  <c r="V58" i="30"/>
  <c r="W58" i="30" s="1"/>
  <c r="Y58" i="30"/>
  <c r="X58" i="30"/>
  <c r="V62" i="30"/>
  <c r="W62" i="30" s="1"/>
  <c r="Y62" i="30"/>
  <c r="X62" i="30"/>
  <c r="V57" i="30"/>
  <c r="W57" i="30" s="1"/>
  <c r="Y57" i="30"/>
  <c r="X57" i="30"/>
  <c r="V76" i="30"/>
  <c r="W76" i="30" s="1"/>
  <c r="Y76" i="30"/>
  <c r="X76" i="30"/>
  <c r="V64" i="30"/>
  <c r="W64" i="30" s="1"/>
  <c r="Y64" i="30"/>
  <c r="V65" i="30"/>
  <c r="W65" i="30" s="1"/>
  <c r="Y65" i="30"/>
  <c r="X65" i="30"/>
  <c r="V87" i="30"/>
  <c r="W87" i="30" s="1"/>
  <c r="Y87" i="30"/>
  <c r="X87" i="30"/>
  <c r="V74" i="30"/>
  <c r="W74" i="30" s="1"/>
  <c r="Y74" i="30"/>
  <c r="X74" i="30"/>
  <c r="V69" i="30"/>
  <c r="W69" i="30" s="1"/>
  <c r="Y69" i="30"/>
  <c r="X69" i="30"/>
  <c r="V86" i="30"/>
  <c r="W86" i="30" s="1"/>
  <c r="Y86" i="30"/>
  <c r="X86" i="30"/>
  <c r="V88" i="30"/>
  <c r="W88" i="30" s="1"/>
  <c r="Y88" i="30"/>
  <c r="X88" i="30"/>
  <c r="V85" i="30"/>
  <c r="W85" i="30" s="1"/>
  <c r="Y85" i="30"/>
  <c r="X85" i="30"/>
  <c r="V77" i="30"/>
  <c r="W77" i="30" s="1"/>
  <c r="Y77" i="30"/>
  <c r="X77" i="30"/>
  <c r="V68" i="30"/>
  <c r="W68" i="30" s="1"/>
  <c r="Y68" i="30"/>
  <c r="X68" i="30"/>
  <c r="Y71" i="30"/>
  <c r="AD71" i="30" s="1"/>
  <c r="V78" i="30"/>
  <c r="W78" i="30" s="1"/>
  <c r="Y78" i="30"/>
  <c r="X78" i="30"/>
  <c r="V81" i="30"/>
  <c r="W81" i="30" s="1"/>
  <c r="Y81" i="30"/>
  <c r="X81" i="30"/>
  <c r="V79" i="30"/>
  <c r="W79" i="30" s="1"/>
  <c r="Y79" i="30"/>
  <c r="AD79" i="30" s="1"/>
  <c r="X79" i="30"/>
  <c r="V66" i="30"/>
  <c r="W66" i="30" s="1"/>
  <c r="Y66" i="30"/>
  <c r="X66" i="30"/>
  <c r="V71" i="30"/>
  <c r="W71" i="30" s="1"/>
  <c r="F3" i="31"/>
  <c r="J2" i="31" s="1"/>
  <c r="AD63" i="30"/>
  <c r="X71" i="30"/>
  <c r="X63" i="30"/>
  <c r="M18" i="16"/>
  <c r="F55" i="19"/>
  <c r="F61" i="19" s="1"/>
  <c r="H55" i="19"/>
  <c r="M20" i="16"/>
  <c r="D6" i="31" s="1"/>
  <c r="G55" i="19"/>
  <c r="G61" i="19" s="1"/>
  <c r="M19" i="16"/>
  <c r="D5" i="31" s="1"/>
  <c r="K21" i="16"/>
  <c r="H67" i="19" l="1"/>
  <c r="H61" i="19"/>
  <c r="H9" i="31"/>
  <c r="D4" i="31"/>
  <c r="G67" i="19"/>
  <c r="G62" i="19"/>
  <c r="F67" i="19"/>
  <c r="F62" i="19"/>
  <c r="H84" i="19"/>
  <c r="H75" i="19"/>
  <c r="G72" i="19"/>
  <c r="G77" i="19"/>
  <c r="H77" i="19"/>
  <c r="H81" i="19"/>
  <c r="H85" i="19"/>
  <c r="H70" i="19"/>
  <c r="H74" i="19"/>
  <c r="H59" i="19"/>
  <c r="H78" i="19"/>
  <c r="H82" i="19"/>
  <c r="H71" i="19"/>
  <c r="H65" i="19"/>
  <c r="H79" i="19"/>
  <c r="F16" i="31" s="1"/>
  <c r="H83" i="19"/>
  <c r="H87" i="19"/>
  <c r="H68" i="19"/>
  <c r="H76" i="19"/>
  <c r="H66" i="19"/>
  <c r="H72" i="19"/>
  <c r="H57" i="19"/>
  <c r="H63" i="19"/>
  <c r="H16" i="31" s="1"/>
  <c r="H58" i="19"/>
  <c r="H64" i="19"/>
  <c r="H80" i="19"/>
  <c r="H88" i="19"/>
  <c r="H69" i="19"/>
  <c r="H73" i="19"/>
  <c r="H56" i="19"/>
  <c r="G73" i="19"/>
  <c r="G57" i="19"/>
  <c r="G83" i="19"/>
  <c r="G76" i="19"/>
  <c r="G84" i="19"/>
  <c r="G66" i="19"/>
  <c r="G79" i="19"/>
  <c r="F15" i="31" s="1"/>
  <c r="G87" i="19"/>
  <c r="G71" i="19"/>
  <c r="G88" i="19"/>
  <c r="G82" i="19"/>
  <c r="G64" i="19"/>
  <c r="G74" i="19"/>
  <c r="G75" i="19"/>
  <c r="G85" i="19"/>
  <c r="G69" i="19"/>
  <c r="G58" i="19"/>
  <c r="G80" i="19"/>
  <c r="G65" i="19"/>
  <c r="G78" i="19"/>
  <c r="G70" i="19"/>
  <c r="G59" i="19"/>
  <c r="G81" i="19"/>
  <c r="G63" i="19"/>
  <c r="H15" i="31" s="1"/>
  <c r="G68" i="19"/>
  <c r="G56" i="19"/>
  <c r="F64" i="19"/>
  <c r="F68" i="19"/>
  <c r="F77" i="19"/>
  <c r="F79" i="19"/>
  <c r="F81" i="19"/>
  <c r="F83" i="19"/>
  <c r="F85" i="19"/>
  <c r="F87" i="19"/>
  <c r="F65" i="19"/>
  <c r="F58" i="19"/>
  <c r="F57" i="19"/>
  <c r="F59" i="19"/>
  <c r="F72" i="19"/>
  <c r="F63" i="19"/>
  <c r="F71" i="19"/>
  <c r="F75" i="19"/>
  <c r="F70" i="19"/>
  <c r="F69" i="19"/>
  <c r="F73" i="19"/>
  <c r="F56" i="19"/>
  <c r="F76" i="19"/>
  <c r="F78" i="19"/>
  <c r="F80" i="19"/>
  <c r="F82" i="19"/>
  <c r="F84" i="19"/>
  <c r="F88" i="19"/>
  <c r="F66" i="19"/>
  <c r="F74" i="19"/>
  <c r="F9" i="31"/>
  <c r="I55" i="19"/>
  <c r="M21" i="16"/>
  <c r="D7" i="31" s="1"/>
  <c r="D9" i="31" l="1"/>
  <c r="O21" i="16"/>
  <c r="I61" i="19"/>
  <c r="I62" i="19"/>
  <c r="I67" i="19"/>
  <c r="I84" i="19"/>
  <c r="I81" i="19"/>
  <c r="I87" i="19"/>
  <c r="I63" i="19"/>
  <c r="H17" i="31" s="1"/>
  <c r="I74" i="19"/>
  <c r="I65" i="19"/>
  <c r="I75" i="19"/>
  <c r="I82" i="19"/>
  <c r="I88" i="19"/>
  <c r="I64" i="19"/>
  <c r="I68" i="19"/>
  <c r="I83" i="19"/>
  <c r="I69" i="19"/>
  <c r="I85" i="19"/>
  <c r="I76" i="19"/>
  <c r="I66" i="19"/>
  <c r="I70" i="19"/>
  <c r="I57" i="19"/>
  <c r="I56" i="19"/>
  <c r="I59" i="19"/>
  <c r="I79" i="19"/>
  <c r="Y79" i="19" s="1"/>
  <c r="I80" i="19"/>
  <c r="I73" i="19"/>
  <c r="I77" i="19"/>
  <c r="I71" i="19"/>
  <c r="I58" i="19"/>
  <c r="I78" i="19"/>
  <c r="I72" i="19"/>
  <c r="F14" i="31"/>
  <c r="H14" i="31"/>
  <c r="W63" i="19" l="1"/>
  <c r="X63" i="19" s="1"/>
  <c r="H19" i="31"/>
  <c r="W79" i="19"/>
  <c r="Z79" i="19" s="1"/>
  <c r="F17" i="31"/>
  <c r="F19" i="31" s="1"/>
  <c r="Y63" i="19"/>
  <c r="Z63" i="19" l="1"/>
  <c r="X79" i="19"/>
  <c r="J19" i="26" l="1"/>
  <c r="J21" i="26"/>
  <c r="J22" i="26"/>
  <c r="J18" i="26"/>
  <c r="J20" i="26"/>
  <c r="J23" i="26" l="1"/>
</calcChain>
</file>

<file path=xl/sharedStrings.xml><?xml version="1.0" encoding="utf-8"?>
<sst xmlns="http://schemas.openxmlformats.org/spreadsheetml/2006/main" count="1268" uniqueCount="413">
  <si>
    <t>T (°C) superior</t>
  </si>
  <si>
    <t xml:space="preserve">T (°C) inferior </t>
  </si>
  <si>
    <t>Parámetro</t>
  </si>
  <si>
    <t>PM-10</t>
  </si>
  <si>
    <t>FINAL:</t>
  </si>
  <si>
    <t>PERIODO :</t>
  </si>
  <si>
    <t>horas</t>
  </si>
  <si>
    <t>min</t>
  </si>
  <si>
    <t>MARCA:</t>
  </si>
  <si>
    <t>MODELO:</t>
  </si>
  <si>
    <t>SERIE:</t>
  </si>
  <si>
    <t>Temperatura (°C):</t>
  </si>
  <si>
    <t>Datos horarios registrados:</t>
  </si>
  <si>
    <t>OBSERVACIONES:</t>
  </si>
  <si>
    <t>THERMO SCIENTIFIC</t>
  </si>
  <si>
    <t>DATOS DE LOS EQUIPOS</t>
  </si>
  <si>
    <t>Venturi PM-10</t>
  </si>
  <si>
    <t>Barómetro</t>
  </si>
  <si>
    <t>CÁLCULOS</t>
  </si>
  <si>
    <r>
      <t>T</t>
    </r>
    <r>
      <rPr>
        <b/>
        <vertAlign val="subscript"/>
        <sz val="8"/>
        <rFont val="Arial"/>
        <family val="2"/>
      </rPr>
      <t xml:space="preserve">a </t>
    </r>
    <r>
      <rPr>
        <b/>
        <sz val="8"/>
        <rFont val="Arial"/>
        <family val="2"/>
      </rPr>
      <t>(°C)</t>
    </r>
  </si>
  <si>
    <r>
      <t>P</t>
    </r>
    <r>
      <rPr>
        <b/>
        <vertAlign val="subscript"/>
        <sz val="8"/>
        <rFont val="Arial"/>
        <family val="2"/>
      </rPr>
      <t>o</t>
    </r>
    <r>
      <rPr>
        <b/>
        <sz val="8"/>
        <rFont val="Arial"/>
        <family val="2"/>
      </rPr>
      <t>/P</t>
    </r>
    <r>
      <rPr>
        <b/>
        <vertAlign val="subscript"/>
        <sz val="8"/>
        <rFont val="Arial"/>
        <family val="2"/>
      </rPr>
      <t>a</t>
    </r>
  </si>
  <si>
    <t>Presión inicial:</t>
  </si>
  <si>
    <t>Presión final:</t>
  </si>
  <si>
    <r>
      <t>Δh 
(pulg H</t>
    </r>
    <r>
      <rPr>
        <b/>
        <vertAlign val="subscript"/>
        <sz val="8"/>
        <rFont val="Arial"/>
        <family val="2"/>
      </rPr>
      <t>2</t>
    </r>
    <r>
      <rPr>
        <b/>
        <sz val="8"/>
        <rFont val="Arial"/>
        <family val="2"/>
      </rPr>
      <t>O)</t>
    </r>
  </si>
  <si>
    <t xml:space="preserve">N° </t>
  </si>
  <si>
    <t>Fecha Inicio:</t>
  </si>
  <si>
    <t>Fecha Final:</t>
  </si>
  <si>
    <t>Fecha Inicio</t>
  </si>
  <si>
    <t>Fecha Final</t>
  </si>
  <si>
    <t>Periodo (minutos)</t>
  </si>
  <si>
    <r>
      <t>Concentración de partículas (µg/m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)</t>
    </r>
  </si>
  <si>
    <t>N° Filtro</t>
  </si>
  <si>
    <t>DESCRIPCIÓN:</t>
  </si>
  <si>
    <t>EQUIPO:</t>
  </si>
  <si>
    <r>
      <t>Flujo prom (m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/min)</t>
    </r>
  </si>
  <si>
    <t>De acuerdo a Compendium EPA Method IO-2.1 SAMPLING OF AMBIENT AIR FOR TOTAL SUSPENDED PARTICULATE MATTER (SPM) AND PM10 USING HIGH VOLUME (HV) SAMPLER</t>
  </si>
  <si>
    <t>Dónde:</t>
  </si>
  <si>
    <t>Tstd:</t>
  </si>
  <si>
    <t>Velocidad del flujo del volumen real</t>
  </si>
  <si>
    <t>Qstd (m³/min std):</t>
  </si>
  <si>
    <t>Velocidad del flujo del volumen estándar</t>
  </si>
  <si>
    <t>Presión barométrica estándar según EPA (760 mm Hg)</t>
  </si>
  <si>
    <t>Pstd (mm Hg):</t>
  </si>
  <si>
    <t xml:space="preserve">Presión barométrica ambiental </t>
  </si>
  <si>
    <t>Pa (mm Hg):</t>
  </si>
  <si>
    <t>Ta (°K):</t>
  </si>
  <si>
    <t xml:space="preserve">Temperatura ambiental </t>
  </si>
  <si>
    <t>Temperatura estándar según EPA (298 °K)</t>
  </si>
  <si>
    <r>
      <t>Qa (m</t>
    </r>
    <r>
      <rPr>
        <b/>
        <sz val="10"/>
        <rFont val="Calibri"/>
        <family val="2"/>
      </rPr>
      <t>³</t>
    </r>
    <r>
      <rPr>
        <b/>
        <sz val="10"/>
        <rFont val="Arial"/>
        <family val="2"/>
      </rPr>
      <t>/min):</t>
    </r>
  </si>
  <si>
    <t>1.- Calcular el flujo promedio del periodo de muestreo corregido a las condiciones estándar</t>
  </si>
  <si>
    <t>2.- Calcular el volumen total de aire muestreado</t>
  </si>
  <si>
    <r>
      <t>Vstd (m</t>
    </r>
    <r>
      <rPr>
        <b/>
        <sz val="10"/>
        <rFont val="Calibri"/>
        <family val="2"/>
      </rPr>
      <t>³</t>
    </r>
    <r>
      <rPr>
        <b/>
        <sz val="10"/>
        <rFont val="Arial"/>
        <family val="2"/>
      </rPr>
      <t>std):</t>
    </r>
  </si>
  <si>
    <t>Volumen total de aire muestreado en condiciones estándar</t>
  </si>
  <si>
    <t>t (min):</t>
  </si>
  <si>
    <t>Tiempo de muestreo</t>
  </si>
  <si>
    <t>3.- Calcular la concentración de material particulado</t>
  </si>
  <si>
    <t>Concentración de PM-10</t>
  </si>
  <si>
    <t>PM10 (µg/m3 std):</t>
  </si>
  <si>
    <t>Wf, Wi (g):</t>
  </si>
  <si>
    <t>Pesos final e inicial de partículas de PM-10 colectadas en el filtro</t>
  </si>
  <si>
    <t>10E6:</t>
  </si>
  <si>
    <t>Conversión de g a µg</t>
  </si>
  <si>
    <t>pulg H2O</t>
  </si>
  <si>
    <r>
      <t>P</t>
    </r>
    <r>
      <rPr>
        <b/>
        <vertAlign val="subscript"/>
        <sz val="8"/>
        <rFont val="Arial"/>
        <family val="2"/>
      </rPr>
      <t xml:space="preserve">f 
</t>
    </r>
    <r>
      <rPr>
        <b/>
        <sz val="8"/>
        <rFont val="Arial"/>
        <family val="2"/>
      </rPr>
      <t>(mm Hg)</t>
    </r>
  </si>
  <si>
    <r>
      <t>P</t>
    </r>
    <r>
      <rPr>
        <b/>
        <vertAlign val="subscript"/>
        <sz val="8"/>
        <rFont val="Arial"/>
        <family val="2"/>
      </rPr>
      <t xml:space="preserve">a 
</t>
    </r>
    <r>
      <rPr>
        <b/>
        <sz val="8"/>
        <rFont val="Arial"/>
        <family val="2"/>
      </rPr>
      <t>(mm Hg)</t>
    </r>
  </si>
  <si>
    <t>Presión (mm Hg):</t>
  </si>
  <si>
    <t>INICIO:</t>
  </si>
  <si>
    <t>HI VOL</t>
  </si>
  <si>
    <t>Hg</t>
  </si>
  <si>
    <t>Mercurio</t>
  </si>
  <si>
    <t>Zn</t>
  </si>
  <si>
    <t>Zinc</t>
  </si>
  <si>
    <t>V</t>
  </si>
  <si>
    <t>Vanadio</t>
  </si>
  <si>
    <t>Tl</t>
  </si>
  <si>
    <t>Talio</t>
  </si>
  <si>
    <t>Se</t>
  </si>
  <si>
    <t>Selenio</t>
  </si>
  <si>
    <t>Sb</t>
  </si>
  <si>
    <t>Antimonio</t>
  </si>
  <si>
    <t>Pb</t>
  </si>
  <si>
    <t>Plomo</t>
  </si>
  <si>
    <t>Ni</t>
  </si>
  <si>
    <t>Mo</t>
  </si>
  <si>
    <t>Molibdeno</t>
  </si>
  <si>
    <t>Mn</t>
  </si>
  <si>
    <t>Manganeso</t>
  </si>
  <si>
    <t>Cu</t>
  </si>
  <si>
    <t>Cobre</t>
  </si>
  <si>
    <t>Cr</t>
  </si>
  <si>
    <t>Cromo</t>
  </si>
  <si>
    <t>Co</t>
  </si>
  <si>
    <t>Cobalto</t>
  </si>
  <si>
    <t>Cd</t>
  </si>
  <si>
    <t>Cadmio</t>
  </si>
  <si>
    <t>Be</t>
  </si>
  <si>
    <t>Berilio</t>
  </si>
  <si>
    <t>Ba</t>
  </si>
  <si>
    <t>Bario</t>
  </si>
  <si>
    <t>As</t>
  </si>
  <si>
    <t>Al</t>
  </si>
  <si>
    <t>Aluminio</t>
  </si>
  <si>
    <t>Ag</t>
  </si>
  <si>
    <t>Plata</t>
  </si>
  <si>
    <t>Unidad</t>
  </si>
  <si>
    <t>RESULTADOS DE LABORATORIO</t>
  </si>
  <si>
    <t>Bismuto</t>
  </si>
  <si>
    <t>Boro</t>
  </si>
  <si>
    <t>Calcio</t>
  </si>
  <si>
    <t>Estaño</t>
  </si>
  <si>
    <t>Estroncio</t>
  </si>
  <si>
    <t>Hierro</t>
  </si>
  <si>
    <t>Litio</t>
  </si>
  <si>
    <t>Magnesio</t>
  </si>
  <si>
    <t>Potasio</t>
  </si>
  <si>
    <t>Silicio</t>
  </si>
  <si>
    <t>Sodio</t>
  </si>
  <si>
    <t>Titanio</t>
  </si>
  <si>
    <t>Bi</t>
  </si>
  <si>
    <t>B</t>
  </si>
  <si>
    <t>P</t>
  </si>
  <si>
    <t>Ca</t>
  </si>
  <si>
    <t>Sn</t>
  </si>
  <si>
    <t>Sr</t>
  </si>
  <si>
    <t>Fe</t>
  </si>
  <si>
    <t>Li</t>
  </si>
  <si>
    <t>Mg</t>
  </si>
  <si>
    <t>K</t>
  </si>
  <si>
    <t>Si</t>
  </si>
  <si>
    <t>Na</t>
  </si>
  <si>
    <t>Ti</t>
  </si>
  <si>
    <t>-</t>
  </si>
  <si>
    <t>µg/mtra</t>
  </si>
  <si>
    <r>
      <t>µg/m</t>
    </r>
    <r>
      <rPr>
        <vertAlign val="superscript"/>
        <sz val="9"/>
        <color theme="1"/>
        <rFont val="Arial"/>
        <family val="2"/>
      </rPr>
      <t>3</t>
    </r>
  </si>
  <si>
    <t>MEDICIONES PROMEDIO (DATOS DÍARIOS)</t>
  </si>
  <si>
    <t>DÍA 1</t>
  </si>
  <si>
    <t>DÍA 2</t>
  </si>
  <si>
    <t>DÍA 3</t>
  </si>
  <si>
    <t>DÍA 4</t>
  </si>
  <si>
    <t>DÍA 5</t>
  </si>
  <si>
    <t>DÍA 6</t>
  </si>
  <si>
    <t>DÍA 7</t>
  </si>
  <si>
    <t>DÍA 8</t>
  </si>
  <si>
    <t xml:space="preserve">&lt;: </t>
  </si>
  <si>
    <t>Arsénico</t>
  </si>
  <si>
    <t>Fósforo</t>
  </si>
  <si>
    <t>Níquel</t>
  </si>
  <si>
    <t>Fecha</t>
  </si>
  <si>
    <t>Humedad relativa (%)</t>
  </si>
  <si>
    <t>Velocidad de Viento (m/s)</t>
  </si>
  <si>
    <t>DÍA 9</t>
  </si>
  <si>
    <t>DÍA 10</t>
  </si>
  <si>
    <t>DÍA 11</t>
  </si>
  <si>
    <t>DÍA 12</t>
  </si>
  <si>
    <t>DÍA 13</t>
  </si>
  <si>
    <t>DÍA 14</t>
  </si>
  <si>
    <t>DÍA 15</t>
  </si>
  <si>
    <r>
      <t>PM</t>
    </r>
    <r>
      <rPr>
        <vertAlign val="subscript"/>
        <sz val="8"/>
        <rFont val="Arial"/>
        <family val="2"/>
      </rPr>
      <t>10</t>
    </r>
  </si>
  <si>
    <t>DIA 1</t>
  </si>
  <si>
    <t>DIA 2</t>
  </si>
  <si>
    <t>Promedio DIA 2</t>
  </si>
  <si>
    <t>Promedio DIA 3</t>
  </si>
  <si>
    <t>DIA 3</t>
  </si>
  <si>
    <t>DIA 4</t>
  </si>
  <si>
    <t>Promedio DIA 4</t>
  </si>
  <si>
    <t>DIA 5</t>
  </si>
  <si>
    <t>Promedio DIA 5</t>
  </si>
  <si>
    <t>DIA 6</t>
  </si>
  <si>
    <t>Promedio DIA 6</t>
  </si>
  <si>
    <t>Promedio DIA 1</t>
  </si>
  <si>
    <t>CANTIDAD DE DÍAS</t>
  </si>
  <si>
    <t>DÍAS DE MONITOREO:</t>
  </si>
  <si>
    <t>PRESIÓN ATMOSFÉRICA</t>
  </si>
  <si>
    <t>Tiempo o periodo de muestreo en minutos (t)</t>
  </si>
  <si>
    <t>Flujo de muestreo, en m3/min (Qa)</t>
  </si>
  <si>
    <t>Presión atmosférica
(mmHg)</t>
  </si>
  <si>
    <t>Temperatura ambiental
(°C)</t>
  </si>
  <si>
    <r>
      <t>ΔPeso (</t>
    </r>
    <r>
      <rPr>
        <b/>
        <sz val="8"/>
        <rFont val="Calibri"/>
        <family val="2"/>
      </rPr>
      <t>µ</t>
    </r>
    <r>
      <rPr>
        <b/>
        <sz val="8"/>
        <rFont val="Arial"/>
        <family val="2"/>
      </rPr>
      <t>g) **</t>
    </r>
  </si>
  <si>
    <r>
      <t>Volumen de muestreo en m</t>
    </r>
    <r>
      <rPr>
        <b/>
        <vertAlign val="superscript"/>
        <sz val="8"/>
        <rFont val="Arial"/>
        <family val="2"/>
      </rPr>
      <t xml:space="preserve">3 </t>
    </r>
    <r>
      <rPr>
        <b/>
        <sz val="8"/>
        <rFont val="Arial"/>
        <family val="2"/>
      </rPr>
      <t>(Va)*</t>
    </r>
  </si>
  <si>
    <r>
      <t>Volumen de muestreo, en m</t>
    </r>
    <r>
      <rPr>
        <b/>
        <vertAlign val="superscript"/>
        <sz val="9"/>
        <color theme="1"/>
        <rFont val="Arial"/>
        <family val="2"/>
      </rPr>
      <t xml:space="preserve">3 </t>
    </r>
    <r>
      <rPr>
        <b/>
        <sz val="9"/>
        <color theme="1"/>
        <rFont val="Arial"/>
        <family val="2"/>
      </rPr>
      <t>(Va)</t>
    </r>
  </si>
  <si>
    <t>TÍTULO DEL ESTUDIO:</t>
  </si>
  <si>
    <t>CÓDIGO DE ACCIÓN:</t>
  </si>
  <si>
    <t>CA-VMP-2</t>
  </si>
  <si>
    <r>
      <t>Metal medido en PM</t>
    </r>
    <r>
      <rPr>
        <b/>
        <vertAlign val="subscript"/>
        <sz val="9"/>
        <color theme="1"/>
        <rFont val="Arial"/>
        <family val="2"/>
      </rPr>
      <t>10</t>
    </r>
  </si>
  <si>
    <t>ESTACIÓN METEOROLÓGICA</t>
  </si>
  <si>
    <t>DAVIS</t>
  </si>
  <si>
    <t>VANTAGE PRO 2</t>
  </si>
  <si>
    <t>Uranio</t>
  </si>
  <si>
    <t>U</t>
  </si>
  <si>
    <t>CONCENTRACIÓN DE METALES</t>
  </si>
  <si>
    <t>Temperatura ambiental (°C)</t>
  </si>
  <si>
    <t>Po/Pa</t>
  </si>
  <si>
    <r>
      <t>Flujo de muestreo (m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/min)</t>
    </r>
  </si>
  <si>
    <r>
      <t>Volumen muestreado real (m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)</t>
    </r>
  </si>
  <si>
    <t>Presión ambiental
(mm Hg)</t>
  </si>
  <si>
    <r>
      <t>Metales en
PM</t>
    </r>
    <r>
      <rPr>
        <vertAlign val="subscript"/>
        <sz val="8"/>
        <rFont val="Arial"/>
        <family val="2"/>
      </rPr>
      <t>10</t>
    </r>
  </si>
  <si>
    <t>Mínimo</t>
  </si>
  <si>
    <t>Máximo</t>
  </si>
  <si>
    <t>Promedio</t>
  </si>
  <si>
    <t>Desv Est</t>
  </si>
  <si>
    <t>HR</t>
  </si>
  <si>
    <t>n</t>
  </si>
  <si>
    <t>SE</t>
  </si>
  <si>
    <t>Promedio:</t>
  </si>
  <si>
    <r>
      <t>(1) El cálculo de volumen muestreado para metales en PM</t>
    </r>
    <r>
      <rPr>
        <vertAlign val="subscript"/>
        <sz val="8"/>
        <rFont val="Arial"/>
        <family val="2"/>
      </rPr>
      <t>10</t>
    </r>
    <r>
      <rPr>
        <sz val="8"/>
        <rFont val="Arial"/>
        <family val="2"/>
      </rPr>
      <t>, se realizó en base a las condiciones de temperatura 10°C (283.15 °K) y presión estándar (760 mmHg ó 1013,25 mBar), establecidas en la Norma referencial ONTARIO’S AMBIENT AIR QUALITY CRITERIA.
"-" : No aplica.</t>
    </r>
  </si>
  <si>
    <t>ESTACIÓN DE MONITOREO:</t>
  </si>
  <si>
    <t>DATOS DEL EQUIPO</t>
  </si>
  <si>
    <t>Fecha y hora</t>
  </si>
  <si>
    <r>
      <rPr>
        <b/>
        <sz val="10"/>
        <color theme="1"/>
        <rFont val="Lucida Sans"/>
        <family val="2"/>
      </rPr>
      <t>∆</t>
    </r>
    <r>
      <rPr>
        <b/>
        <sz val="10"/>
        <color theme="1"/>
        <rFont val="Arial"/>
        <family val="2"/>
      </rPr>
      <t xml:space="preserve"> Flujo:</t>
    </r>
  </si>
  <si>
    <t>Estado:</t>
  </si>
  <si>
    <r>
      <t>ECA</t>
    </r>
    <r>
      <rPr>
        <b/>
        <vertAlign val="subscript"/>
        <sz val="9"/>
        <color theme="1"/>
        <rFont val="Arial"/>
        <family val="2"/>
      </rPr>
      <t xml:space="preserve"> Mensual</t>
    </r>
    <r>
      <rPr>
        <b/>
        <sz val="9"/>
        <color theme="1"/>
        <rFont val="Arial"/>
        <family val="2"/>
      </rPr>
      <t>:</t>
    </r>
  </si>
  <si>
    <t>Cantidad:</t>
  </si>
  <si>
    <r>
      <t>Volumen muestreado a 10°C (m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)</t>
    </r>
  </si>
  <si>
    <t>Maximo:</t>
  </si>
  <si>
    <r>
      <t>Flujo de muestreo, en 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/min (Qa)</t>
    </r>
  </si>
  <si>
    <r>
      <t>PM</t>
    </r>
    <r>
      <rPr>
        <b/>
        <vertAlign val="subscript"/>
        <sz val="9"/>
        <rFont val="Arial"/>
        <family val="2"/>
      </rPr>
      <t>10</t>
    </r>
    <r>
      <rPr>
        <b/>
        <sz val="9"/>
        <rFont val="Arial"/>
        <family val="2"/>
      </rPr>
      <t xml:space="preserve"> (µg/m</t>
    </r>
    <r>
      <rPr>
        <b/>
        <vertAlign val="superscript"/>
        <sz val="9"/>
        <rFont val="Arial"/>
        <family val="2"/>
      </rPr>
      <t>3</t>
    </r>
    <r>
      <rPr>
        <b/>
        <sz val="9"/>
        <rFont val="Arial"/>
        <family val="2"/>
      </rPr>
      <t>)</t>
    </r>
  </si>
  <si>
    <r>
      <t>Pb en PM</t>
    </r>
    <r>
      <rPr>
        <b/>
        <vertAlign val="subscript"/>
        <sz val="9"/>
        <color theme="1"/>
        <rFont val="Calibri"/>
        <family val="2"/>
        <scheme val="minor"/>
      </rPr>
      <t>10</t>
    </r>
    <r>
      <rPr>
        <b/>
        <sz val="9"/>
        <color theme="1"/>
        <rFont val="Calibri"/>
        <family val="2"/>
        <scheme val="minor"/>
      </rPr>
      <t xml:space="preserve"> (24 horas)</t>
    </r>
  </si>
  <si>
    <r>
      <t>Cd en PM</t>
    </r>
    <r>
      <rPr>
        <b/>
        <vertAlign val="subscript"/>
        <sz val="9"/>
        <color theme="1"/>
        <rFont val="Calibri"/>
        <family val="2"/>
        <scheme val="minor"/>
      </rPr>
      <t>10</t>
    </r>
    <r>
      <rPr>
        <b/>
        <sz val="9"/>
        <color theme="1"/>
        <rFont val="Calibri"/>
        <family val="2"/>
        <scheme val="minor"/>
      </rPr>
      <t xml:space="preserve"> (24 horas)</t>
    </r>
  </si>
  <si>
    <t>a 10°C</t>
  </si>
  <si>
    <r>
      <t>PM</t>
    </r>
    <r>
      <rPr>
        <b/>
        <vertAlign val="subscript"/>
        <sz val="9"/>
        <rFont val="Arial"/>
        <family val="2"/>
      </rPr>
      <t>2,5</t>
    </r>
    <r>
      <rPr>
        <b/>
        <sz val="9"/>
        <rFont val="Arial"/>
        <family val="2"/>
      </rPr>
      <t xml:space="preserve"> (µg/m</t>
    </r>
    <r>
      <rPr>
        <b/>
        <vertAlign val="superscript"/>
        <sz val="9"/>
        <rFont val="Arial"/>
        <family val="2"/>
      </rPr>
      <t>3</t>
    </r>
    <r>
      <rPr>
        <b/>
        <sz val="9"/>
        <rFont val="Arial"/>
        <family val="2"/>
      </rPr>
      <t>)</t>
    </r>
  </si>
  <si>
    <r>
      <t>Pb en PM</t>
    </r>
    <r>
      <rPr>
        <b/>
        <vertAlign val="subscript"/>
        <sz val="9"/>
        <color theme="1"/>
        <rFont val="Calibri"/>
        <family val="2"/>
        <scheme val="minor"/>
      </rPr>
      <t>10</t>
    </r>
    <r>
      <rPr>
        <b/>
        <sz val="9"/>
        <color theme="1"/>
        <rFont val="Calibri"/>
        <family val="2"/>
        <scheme val="minor"/>
      </rPr>
      <t xml:space="preserve"> (mensual)</t>
    </r>
  </si>
  <si>
    <r>
      <t>Cd en PM</t>
    </r>
    <r>
      <rPr>
        <b/>
        <vertAlign val="subscript"/>
        <sz val="9"/>
        <color theme="1"/>
        <rFont val="Calibri"/>
        <family val="2"/>
        <scheme val="minor"/>
      </rPr>
      <t>10</t>
    </r>
    <r>
      <rPr>
        <b/>
        <sz val="9"/>
        <color theme="1"/>
        <rFont val="Calibri"/>
        <family val="2"/>
        <scheme val="minor"/>
      </rPr>
      <t xml:space="preserve"> (mensual)</t>
    </r>
  </si>
  <si>
    <t>a T de muestreo</t>
  </si>
  <si>
    <t>Promedios:</t>
  </si>
  <si>
    <t>---</t>
  </si>
  <si>
    <r>
      <t>AAQC</t>
    </r>
    <r>
      <rPr>
        <b/>
        <vertAlign val="subscript"/>
        <sz val="9"/>
        <color theme="1"/>
        <rFont val="Arial"/>
        <family val="2"/>
      </rPr>
      <t xml:space="preserve"> 24 horas</t>
    </r>
    <r>
      <rPr>
        <b/>
        <sz val="9"/>
        <color theme="1"/>
        <rFont val="Arial"/>
        <family val="2"/>
      </rPr>
      <t>:</t>
    </r>
  </si>
  <si>
    <t>MARCA</t>
  </si>
  <si>
    <t>EQUIPO</t>
  </si>
  <si>
    <t>MODELO</t>
  </si>
  <si>
    <t>SERIE</t>
  </si>
  <si>
    <r>
      <t>MUESTREADOR MANUAL DE MATERIAL PARTICULADO DE ALTO VOLUMEN PARA PARTÍCULAS CON DIAMETRO MENOR A 10 MICRAS (PM</t>
    </r>
    <r>
      <rPr>
        <vertAlign val="subscript"/>
        <sz val="8"/>
        <color theme="1"/>
        <rFont val="Arial"/>
        <family val="2"/>
      </rPr>
      <t>10</t>
    </r>
    <r>
      <rPr>
        <sz val="8"/>
        <color theme="1"/>
        <rFont val="Arial"/>
        <family val="2"/>
      </rPr>
      <t>)</t>
    </r>
  </si>
  <si>
    <t>HI-VOL</t>
  </si>
  <si>
    <r>
      <t>Concentración en PM</t>
    </r>
    <r>
      <rPr>
        <b/>
        <vertAlign val="subscript"/>
        <sz val="9"/>
        <rFont val="Arial"/>
        <family val="2"/>
      </rPr>
      <t>10</t>
    </r>
  </si>
  <si>
    <r>
      <t>Concentración en PM</t>
    </r>
    <r>
      <rPr>
        <b/>
        <vertAlign val="subscript"/>
        <sz val="9"/>
        <rFont val="Arial"/>
        <family val="2"/>
      </rPr>
      <t>2,5</t>
    </r>
  </si>
  <si>
    <t>Tabla A.2.1.1 Promedio de datos meteorológicos</t>
  </si>
  <si>
    <t>Tabla A.2.1.2. Promedios diarios de temperatura y presión para el cálculo de concentración</t>
  </si>
  <si>
    <t>Tabla A.2.1.3. Flujo de muestreo promedio para muestreadores de alto volumen</t>
  </si>
  <si>
    <t>Debajo del límite de cuantificación</t>
  </si>
  <si>
    <t>No cuantificable</t>
  </si>
  <si>
    <r>
      <t>Tabla A.2.1.4. Concentración de material particulado en PM</t>
    </r>
    <r>
      <rPr>
        <b/>
        <vertAlign val="subscript"/>
        <sz val="12"/>
        <color theme="0"/>
        <rFont val="Arial"/>
        <family val="2"/>
      </rPr>
      <t>10</t>
    </r>
    <r>
      <rPr>
        <b/>
        <sz val="12"/>
        <color theme="0"/>
        <rFont val="Arial"/>
        <family val="2"/>
      </rPr>
      <t xml:space="preserve"> a temperatura ambiente</t>
    </r>
  </si>
  <si>
    <r>
      <t>Tabla A.2.1.6. Volumen muestreado para metales en PM</t>
    </r>
    <r>
      <rPr>
        <b/>
        <vertAlign val="subscript"/>
        <sz val="12"/>
        <color theme="0"/>
        <rFont val="Arial"/>
        <family val="2"/>
      </rPr>
      <t>10</t>
    </r>
    <r>
      <rPr>
        <b/>
        <sz val="12"/>
        <color theme="0"/>
        <rFont val="Arial"/>
        <family val="2"/>
      </rPr>
      <t xml:space="preserve"> a temperatura de 10° C</t>
    </r>
  </si>
  <si>
    <r>
      <t>Tabla A.2.1.7. Concentración de metales en PM</t>
    </r>
    <r>
      <rPr>
        <b/>
        <vertAlign val="subscript"/>
        <sz val="12"/>
        <color theme="0"/>
        <rFont val="Arial"/>
        <family val="2"/>
      </rPr>
      <t>10</t>
    </r>
    <r>
      <rPr>
        <b/>
        <sz val="12"/>
        <color theme="0"/>
        <rFont val="Arial"/>
        <family val="2"/>
      </rPr>
      <t xml:space="preserve"> a temperatura de 10° C</t>
    </r>
  </si>
  <si>
    <r>
      <t>Tabla A.2.1.5. Pesaje y concentración de metales en PM</t>
    </r>
    <r>
      <rPr>
        <b/>
        <vertAlign val="subscript"/>
        <sz val="12"/>
        <color theme="0"/>
        <rFont val="Arial"/>
        <family val="2"/>
      </rPr>
      <t>10</t>
    </r>
    <r>
      <rPr>
        <b/>
        <sz val="12"/>
        <color theme="0"/>
        <rFont val="Arial"/>
        <family val="2"/>
      </rPr>
      <t xml:space="preserve"> a temperatura ambiente</t>
    </r>
  </si>
  <si>
    <t>"-" : No aplica.</t>
  </si>
  <si>
    <t xml:space="preserve">Ninguno
</t>
  </si>
  <si>
    <t>P9326X</t>
  </si>
  <si>
    <t>&lt; L.C.:</t>
  </si>
  <si>
    <t>debajo del límite de cuantificación del método de ensayo de laboratorio</t>
  </si>
  <si>
    <t>-:</t>
  </si>
  <si>
    <t>Sin data</t>
  </si>
  <si>
    <r>
      <t>(1) La concentración de metales en PM</t>
    </r>
    <r>
      <rPr>
        <vertAlign val="subscript"/>
        <sz val="8"/>
        <rFont val="Arial"/>
        <family val="2"/>
      </rPr>
      <t>10</t>
    </r>
    <r>
      <rPr>
        <sz val="8"/>
        <rFont val="Arial"/>
        <family val="2"/>
      </rPr>
      <t>, se realizó en base a las condiciones de temperatura T= 10°C (283.15 °K) y presión estándar (760 mmHg ó 1013,25 mBar). 
&lt; L.C. : debajo del límite de cuantificación del método de ensayo de laboratorio.
         - : sin data</t>
    </r>
  </si>
  <si>
    <t>PBAR</t>
  </si>
  <si>
    <t>Precipitación
(mm)</t>
  </si>
  <si>
    <t>PP</t>
  </si>
  <si>
    <t>TEMP</t>
  </si>
  <si>
    <t>ws</t>
  </si>
  <si>
    <t>&lt;1,625</t>
  </si>
  <si>
    <t>&lt;0,770</t>
  </si>
  <si>
    <t>&lt;1,506</t>
  </si>
  <si>
    <t>&lt;0,4960</t>
  </si>
  <si>
    <t>&lt;0,576</t>
  </si>
  <si>
    <t>&lt;0,763</t>
  </si>
  <si>
    <t>&lt;0.770</t>
  </si>
  <si>
    <t>&lt;0.4960</t>
  </si>
  <si>
    <t>&lt;0.763</t>
  </si>
  <si>
    <t>&lt;1.625</t>
  </si>
  <si>
    <t>&lt;1.506</t>
  </si>
  <si>
    <t>35.512</t>
  </si>
  <si>
    <t>&lt;0.576</t>
  </si>
  <si>
    <t>EVALUACIÓN AMBIENTAL DE SEGUIMIENTO DE LA CALIDAD DEL AIRE EN EL ÁMBITO DE LA ZONA INDUSTRIAL DE VENTANILLA - MI PERÚ, UBICADO EN LOS DISTRITOS DE VENTANILLA Y MI PERÚ, PROVINCIA CONSTITUCIONAL DEL CALLAO, DURANTE ENERO DE 2022</t>
  </si>
  <si>
    <t>0002-1-2022-411</t>
  </si>
  <si>
    <t>BE181010006</t>
  </si>
  <si>
    <t>1-220046</t>
  </si>
  <si>
    <t>1-220047</t>
  </si>
  <si>
    <t>1-220048</t>
  </si>
  <si>
    <t>1-220049</t>
  </si>
  <si>
    <t>1-220050</t>
  </si>
  <si>
    <t>1,535.227</t>
  </si>
  <si>
    <t>8.349</t>
  </si>
  <si>
    <t>51.106</t>
  </si>
  <si>
    <t>9.476</t>
  </si>
  <si>
    <t>40.089</t>
  </si>
  <si>
    <t>4,627.600</t>
  </si>
  <si>
    <t>3.853</t>
  </si>
  <si>
    <t>1,842.553</t>
  </si>
  <si>
    <t>9.005</t>
  </si>
  <si>
    <t>4.566</t>
  </si>
  <si>
    <t>27.451</t>
  </si>
  <si>
    <t>113.95</t>
  </si>
  <si>
    <t>2,683.23</t>
  </si>
  <si>
    <t>1.311</t>
  </si>
  <si>
    <t>2,149.66</t>
  </si>
  <si>
    <t>67.206</t>
  </si>
  <si>
    <t>475.686</t>
  </si>
  <si>
    <t>5.750</t>
  </si>
  <si>
    <t>1.081</t>
  </si>
  <si>
    <t>501.412</t>
  </si>
  <si>
    <t>192.52</t>
  </si>
  <si>
    <t>4.06</t>
  </si>
  <si>
    <t>2,085.5</t>
  </si>
  <si>
    <t>8,455.6</t>
  </si>
  <si>
    <t>35.029</t>
  </si>
  <si>
    <t>7.280</t>
  </si>
  <si>
    <t>484.01</t>
  </si>
  <si>
    <t>1,745.746</t>
  </si>
  <si>
    <t>17.342</t>
  </si>
  <si>
    <t>77.786</t>
  </si>
  <si>
    <t>2.277</t>
  </si>
  <si>
    <t>30.452</t>
  </si>
  <si>
    <t>5,346.672</t>
  </si>
  <si>
    <t>3.669</t>
  </si>
  <si>
    <t>1,686.084</t>
  </si>
  <si>
    <t>28.670</t>
  </si>
  <si>
    <t>7.464</t>
  </si>
  <si>
    <t>34.535</t>
  </si>
  <si>
    <t>163.47</t>
  </si>
  <si>
    <t>3,372.10</t>
  </si>
  <si>
    <t>1.610</t>
  </si>
  <si>
    <t>2,897.14</t>
  </si>
  <si>
    <t>80.040</t>
  </si>
  <si>
    <t>1.0120</t>
  </si>
  <si>
    <t>264.408</t>
  </si>
  <si>
    <t>10.741</t>
  </si>
  <si>
    <t>918.839</t>
  </si>
  <si>
    <t>259.61</t>
  </si>
  <si>
    <t>4.66</t>
  </si>
  <si>
    <t>2,067.7</t>
  </si>
  <si>
    <t>13,329.2</t>
  </si>
  <si>
    <t>42.044</t>
  </si>
  <si>
    <t>12.708</t>
  </si>
  <si>
    <t>468.88</t>
  </si>
  <si>
    <t>2,810.094</t>
  </si>
  <si>
    <t>11.132</t>
  </si>
  <si>
    <t>160.954</t>
  </si>
  <si>
    <t>4.853</t>
  </si>
  <si>
    <t>5.865</t>
  </si>
  <si>
    <t>9,122.697</t>
  </si>
  <si>
    <t>5.394</t>
  </si>
  <si>
    <t>671.899</t>
  </si>
  <si>
    <t>8.177</t>
  </si>
  <si>
    <t>6.705</t>
  </si>
  <si>
    <t>55.419</t>
  </si>
  <si>
    <t>200.13</t>
  </si>
  <si>
    <t>4,877.93</t>
  </si>
  <si>
    <t>2.507</t>
  </si>
  <si>
    <t>3,500.82</t>
  </si>
  <si>
    <t>129.421</t>
  </si>
  <si>
    <t>222.847</t>
  </si>
  <si>
    <t>7.820</t>
  </si>
  <si>
    <t>0.920</t>
  </si>
  <si>
    <t>400.373</t>
  </si>
  <si>
    <t>277.32</t>
  </si>
  <si>
    <t>5.30</t>
  </si>
  <si>
    <t>3,612.6</t>
  </si>
  <si>
    <t>11,414.0</t>
  </si>
  <si>
    <t>67.873</t>
  </si>
  <si>
    <t>14.479</t>
  </si>
  <si>
    <t>585.58</t>
  </si>
  <si>
    <t>1,981.634</t>
  </si>
  <si>
    <t>11.799</t>
  </si>
  <si>
    <t>81.167</t>
  </si>
  <si>
    <t>2.392</t>
  </si>
  <si>
    <t>30.199</t>
  </si>
  <si>
    <t>7,357.838</t>
  </si>
  <si>
    <t>4.612</t>
  </si>
  <si>
    <t>630.292</t>
  </si>
  <si>
    <t>13.950</t>
  </si>
  <si>
    <t>13.697</t>
  </si>
  <si>
    <t>39.687</t>
  </si>
  <si>
    <t>180.65</t>
  </si>
  <si>
    <t>3,668.29</t>
  </si>
  <si>
    <t>1.748</t>
  </si>
  <si>
    <t>2,732.37</t>
  </si>
  <si>
    <t>103.454</t>
  </si>
  <si>
    <t>141.128</t>
  </si>
  <si>
    <t>7.590</t>
  </si>
  <si>
    <t>479.999</t>
  </si>
  <si>
    <t>255.17</t>
  </si>
  <si>
    <t>6.11</t>
  </si>
  <si>
    <t>2,355.9</t>
  </si>
  <si>
    <t>10,284.3</t>
  </si>
  <si>
    <t>46.966</t>
  </si>
  <si>
    <t>11.098</t>
  </si>
  <si>
    <t>614.49</t>
  </si>
  <si>
    <t>1,300.305</t>
  </si>
  <si>
    <t>8.809</t>
  </si>
  <si>
    <t>39.997</t>
  </si>
  <si>
    <t>2.438</t>
  </si>
  <si>
    <t>2.691</t>
  </si>
  <si>
    <t>17.066</t>
  </si>
  <si>
    <t>4,201.801</t>
  </si>
  <si>
    <t>2.473</t>
  </si>
  <si>
    <t>370.852</t>
  </si>
  <si>
    <t>2.864</t>
  </si>
  <si>
    <t>4.313</t>
  </si>
  <si>
    <t>115.52</t>
  </si>
  <si>
    <t>2,385.95</t>
  </si>
  <si>
    <t>1.150</t>
  </si>
  <si>
    <t>2,512.74</t>
  </si>
  <si>
    <t>56.074</t>
  </si>
  <si>
    <t>10.534</t>
  </si>
  <si>
    <t>6.762</t>
  </si>
  <si>
    <t>395.681</t>
  </si>
  <si>
    <t>228.91</t>
  </si>
  <si>
    <t>2.77</t>
  </si>
  <si>
    <t>1,724.3</t>
  </si>
  <si>
    <t>13,110.4</t>
  </si>
  <si>
    <t>32.798</t>
  </si>
  <si>
    <t>15.077</t>
  </si>
  <si>
    <t>407.31</t>
  </si>
  <si>
    <t>Fuente: Informe de Ensayo N.° MA2204432 del laboratorio SGS del Perú S.A.C.</t>
  </si>
  <si>
    <r>
      <t>(*) En el caso del material particulado y las sustancias que deben analizarse en la fase de partículas (metales, iones, carbonáceas</t>
    </r>
    <r>
      <rPr>
        <sz val="8"/>
        <color theme="1"/>
        <rFont val="Arial"/>
        <family val="2"/>
      </rPr>
      <t>, otros</t>
    </r>
    <r>
      <rPr>
        <sz val="8"/>
        <rFont val="Arial"/>
        <family val="2"/>
      </rPr>
      <t xml:space="preserve">), el </t>
    </r>
    <r>
      <rPr>
        <b/>
        <sz val="8"/>
        <rFont val="Arial"/>
        <family val="2"/>
      </rPr>
      <t>volumen de muestreo</t>
    </r>
    <r>
      <rPr>
        <sz val="8"/>
        <rFont val="Arial"/>
        <family val="2"/>
      </rPr>
      <t xml:space="preserve"> se debe expresar en las condiciones ambientales (volumen actual) en términos de temperatura ambiental y presión atmosférica promedio, medidas durante el período de muestreo. (Sección L.1.3 Cálculo de concentraciones señalada en el Protocolo de Monitoreo de la Calidad del aire del MINAM - D.S. N° 010-2019-MINAM).
(**) Fuente: Informe de Ensayo N.° MA2204432 del laboratorio SGS del Perú S.A.C.
"-" : No aplica.</t>
    </r>
  </si>
  <si>
    <t>Celdas en blanco: Datos no registrados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</si>
</sst>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0.000"/>
    <numFmt numFmtId="165" formatCode="0.0"/>
    <numFmt numFmtId="166" formatCode="\&lt;#0.00"/>
    <numFmt numFmtId="167" formatCode="[h]:mm"/>
    <numFmt numFmtId="168" formatCode="0.0000"/>
    <numFmt numFmtId="169" formatCode="#,##0.000"/>
    <numFmt numFmtId="170" formatCode="0.0%"/>
    <numFmt numFmtId="171" formatCode="[h]"/>
    <numFmt numFmtId="172" formatCode="#,##0.0000"/>
  </numFmts>
  <fonts count="44" x14ac:knownFonts="1">
    <font>
      <sz val="10"/>
      <name val="Arial"/>
    </font>
    <font>
      <sz val="8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8"/>
      <name val="Arial"/>
      <family val="2"/>
    </font>
    <font>
      <b/>
      <sz val="10"/>
      <color theme="0"/>
      <name val="Arial"/>
      <family val="2"/>
    </font>
    <font>
      <b/>
      <sz val="12"/>
      <color theme="0"/>
      <name val="Arial"/>
      <family val="2"/>
    </font>
    <font>
      <b/>
      <sz val="10"/>
      <name val="Calibri"/>
      <family val="2"/>
    </font>
    <font>
      <b/>
      <vertAlign val="subscript"/>
      <sz val="8"/>
      <name val="Arial"/>
      <family val="2"/>
    </font>
    <font>
      <b/>
      <vertAlign val="superscript"/>
      <sz val="8"/>
      <name val="Arial"/>
      <family val="2"/>
    </font>
    <font>
      <b/>
      <sz val="9"/>
      <name val="Arial"/>
      <family val="2"/>
    </font>
    <font>
      <b/>
      <sz val="8"/>
      <name val="Calibri"/>
      <family val="2"/>
    </font>
    <font>
      <b/>
      <sz val="9"/>
      <color theme="1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b/>
      <sz val="9"/>
      <color theme="0"/>
      <name val="Arial"/>
      <family val="2"/>
    </font>
    <font>
      <sz val="9"/>
      <color rgb="FF000000"/>
      <name val="Arial"/>
      <family val="2"/>
    </font>
    <font>
      <b/>
      <vertAlign val="superscript"/>
      <sz val="9"/>
      <color theme="1"/>
      <name val="Arial"/>
      <family val="2"/>
    </font>
    <font>
      <vertAlign val="superscript"/>
      <sz val="9"/>
      <color theme="1"/>
      <name val="Arial"/>
      <family val="2"/>
    </font>
    <font>
      <b/>
      <vertAlign val="subscript"/>
      <sz val="9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10"/>
      <color indexed="10"/>
      <name val="Arial"/>
      <family val="2"/>
    </font>
    <font>
      <sz val="9"/>
      <color indexed="8"/>
      <name val="Arial"/>
      <family val="2"/>
    </font>
    <font>
      <vertAlign val="subscript"/>
      <sz val="8"/>
      <name val="Arial"/>
      <family val="2"/>
    </font>
    <font>
      <b/>
      <vertAlign val="subscript"/>
      <sz val="12"/>
      <color theme="0"/>
      <name val="Arial"/>
      <family val="2"/>
    </font>
    <font>
      <sz val="8"/>
      <color theme="0" tint="-0.499984740745262"/>
      <name val="Arial"/>
      <family val="2"/>
    </font>
    <font>
      <sz val="9"/>
      <color theme="0" tint="-0.499984740745262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0"/>
      <color theme="1"/>
      <name val="Lucida Sans"/>
      <family val="2"/>
    </font>
    <font>
      <sz val="9"/>
      <color theme="0" tint="-0.34998626667073579"/>
      <name val="Arial"/>
      <family val="2"/>
    </font>
    <font>
      <b/>
      <vertAlign val="subscript"/>
      <sz val="9"/>
      <name val="Arial"/>
      <family val="2"/>
    </font>
    <font>
      <b/>
      <vertAlign val="superscript"/>
      <sz val="9"/>
      <name val="Arial"/>
      <family val="2"/>
    </font>
    <font>
      <b/>
      <sz val="9"/>
      <color theme="1"/>
      <name val="Calibri"/>
      <family val="2"/>
      <scheme val="minor"/>
    </font>
    <font>
      <b/>
      <vertAlign val="subscript"/>
      <sz val="9"/>
      <color theme="1"/>
      <name val="Calibri"/>
      <family val="2"/>
      <scheme val="minor"/>
    </font>
    <font>
      <b/>
      <sz val="9"/>
      <color rgb="FFFF0000"/>
      <name val="Calibri"/>
      <family val="2"/>
      <scheme val="minor"/>
    </font>
    <font>
      <b/>
      <sz val="9"/>
      <color rgb="FFFF0000"/>
      <name val="Arial"/>
      <family val="2"/>
    </font>
    <font>
      <vertAlign val="subscript"/>
      <sz val="8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9"/>
      <color rgb="FF000000"/>
      <name val="Arial"/>
      <family val="2"/>
    </font>
  </fonts>
  <fills count="2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65"/>
        <bgColor theme="0"/>
      </patternFill>
    </fill>
    <fill>
      <patternFill patternType="solid">
        <fgColor theme="0"/>
        <bgColor theme="0"/>
      </patternFill>
    </fill>
    <fill>
      <patternFill patternType="solid">
        <fgColor theme="6"/>
        <bgColor theme="0"/>
      </patternFill>
    </fill>
    <fill>
      <patternFill patternType="solid">
        <fgColor theme="6" tint="0.79998168889431442"/>
        <bgColor theme="0"/>
      </patternFill>
    </fill>
    <fill>
      <patternFill patternType="solid">
        <fgColor theme="6" tint="0.39997558519241921"/>
        <bgColor theme="0"/>
      </patternFill>
    </fill>
    <fill>
      <patternFill patternType="solid">
        <fgColor rgb="FFFFFFFF"/>
        <bgColor theme="0"/>
      </patternFill>
    </fill>
    <fill>
      <patternFill patternType="solid">
        <fgColor theme="6" tint="-0.249977111117893"/>
        <bgColor theme="0"/>
      </patternFill>
    </fill>
    <fill>
      <patternFill patternType="solid">
        <fgColor rgb="FFFFFFCC"/>
        <bgColor theme="0"/>
      </patternFill>
    </fill>
    <fill>
      <patternFill patternType="solid">
        <fgColor theme="6" tint="0.59999389629810485"/>
        <bgColor theme="0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76933C"/>
        <bgColor theme="0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theme="0"/>
      </patternFill>
    </fill>
  </fills>
  <borders count="9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B050"/>
      </right>
      <top style="medium">
        <color rgb="FF00B050"/>
      </top>
      <bottom/>
      <diagonal/>
    </border>
    <border>
      <left/>
      <right style="medium">
        <color rgb="FF00B050"/>
      </right>
      <top/>
      <bottom/>
      <diagonal/>
    </border>
    <border>
      <left/>
      <right style="medium">
        <color rgb="FF00B050"/>
      </right>
      <top/>
      <bottom style="medium">
        <color rgb="FF00B050"/>
      </bottom>
      <diagonal/>
    </border>
    <border>
      <left/>
      <right/>
      <top style="medium">
        <color rgb="FF00B050"/>
      </top>
      <bottom/>
      <diagonal/>
    </border>
    <border>
      <left/>
      <right/>
      <top/>
      <bottom style="medium">
        <color rgb="FF00B050"/>
      </bottom>
      <diagonal/>
    </border>
    <border>
      <left style="medium">
        <color rgb="FF00B050"/>
      </left>
      <right style="medium">
        <color rgb="FF00B050"/>
      </right>
      <top style="medium">
        <color rgb="FF00B050"/>
      </top>
      <bottom/>
      <diagonal/>
    </border>
    <border>
      <left style="medium">
        <color rgb="FF00B050"/>
      </left>
      <right style="medium">
        <color rgb="FF00B050"/>
      </right>
      <top/>
      <bottom/>
      <diagonal/>
    </border>
    <border>
      <left style="medium">
        <color rgb="FF00B050"/>
      </left>
      <right style="medium">
        <color rgb="FF00B050"/>
      </right>
      <top/>
      <bottom style="medium">
        <color rgb="FF00B050"/>
      </bottom>
      <diagonal/>
    </border>
    <border>
      <left style="medium">
        <color rgb="FF00B050"/>
      </left>
      <right/>
      <top style="medium">
        <color rgb="FF00B050"/>
      </top>
      <bottom/>
      <diagonal/>
    </border>
    <border>
      <left style="medium">
        <color rgb="FF00B050"/>
      </left>
      <right/>
      <top/>
      <bottom/>
      <diagonal/>
    </border>
    <border>
      <left style="medium">
        <color rgb="FF00B050"/>
      </left>
      <right/>
      <top/>
      <bottom style="medium">
        <color rgb="FF00B05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rgb="FF00B050"/>
      </right>
      <top style="medium">
        <color rgb="FF00B050"/>
      </top>
      <bottom/>
      <diagonal/>
    </border>
    <border>
      <left/>
      <right style="thin">
        <color rgb="FF00B050"/>
      </right>
      <top/>
      <bottom/>
      <diagonal/>
    </border>
    <border>
      <left/>
      <right style="thin">
        <color rgb="FF00B050"/>
      </right>
      <top/>
      <bottom style="medium">
        <color rgb="FF00B050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rgb="FF00B050"/>
      </bottom>
      <diagonal/>
    </border>
    <border>
      <left style="thin">
        <color rgb="FF00B050"/>
      </left>
      <right/>
      <top/>
      <bottom/>
      <diagonal/>
    </border>
    <border>
      <left style="thin">
        <color rgb="FF00B050"/>
      </left>
      <right/>
      <top style="thin">
        <color rgb="FF00B050"/>
      </top>
      <bottom/>
      <diagonal/>
    </border>
    <border>
      <left/>
      <right/>
      <top style="thin">
        <color rgb="FF00B050"/>
      </top>
      <bottom/>
      <diagonal/>
    </border>
    <border>
      <left style="thin">
        <color rgb="FF00B050"/>
      </left>
      <right/>
      <top/>
      <bottom style="thin">
        <color rgb="FF00B050"/>
      </bottom>
      <diagonal/>
    </border>
    <border>
      <left style="medium">
        <color rgb="FF92D050"/>
      </left>
      <right/>
      <top style="medium">
        <color rgb="FF92D050"/>
      </top>
      <bottom/>
      <diagonal/>
    </border>
    <border>
      <left/>
      <right/>
      <top style="medium">
        <color rgb="FF92D050"/>
      </top>
      <bottom/>
      <diagonal/>
    </border>
    <border>
      <left/>
      <right style="medium">
        <color rgb="FF92D050"/>
      </right>
      <top style="medium">
        <color rgb="FF92D050"/>
      </top>
      <bottom/>
      <diagonal/>
    </border>
    <border>
      <left style="medium">
        <color rgb="FF92D050"/>
      </left>
      <right/>
      <top/>
      <bottom/>
      <diagonal/>
    </border>
    <border>
      <left/>
      <right style="medium">
        <color rgb="FF92D050"/>
      </right>
      <top/>
      <bottom/>
      <diagonal/>
    </border>
    <border>
      <left style="medium">
        <color rgb="FF92D050"/>
      </left>
      <right/>
      <top/>
      <bottom style="medium">
        <color rgb="FF92D050"/>
      </bottom>
      <diagonal/>
    </border>
    <border>
      <left/>
      <right/>
      <top/>
      <bottom style="medium">
        <color rgb="FF92D050"/>
      </bottom>
      <diagonal/>
    </border>
    <border>
      <left/>
      <right style="medium">
        <color rgb="FF92D050"/>
      </right>
      <top/>
      <bottom style="medium">
        <color rgb="FF92D050"/>
      </bottom>
      <diagonal/>
    </border>
    <border>
      <left/>
      <right style="thin">
        <color rgb="FF00B050"/>
      </right>
      <top style="thin">
        <color rgb="FF00B050"/>
      </top>
      <bottom/>
      <diagonal/>
    </border>
    <border>
      <left/>
      <right style="thin">
        <color rgb="FF00B050"/>
      </right>
      <top/>
      <bottom style="thin">
        <color rgb="FF00B05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0" fontId="2" fillId="0" borderId="0"/>
    <xf numFmtId="0" fontId="25" fillId="0" borderId="0">
      <alignment vertical="top"/>
    </xf>
    <xf numFmtId="9" fontId="31" fillId="0" borderId="0" applyFont="0" applyFill="0" applyBorder="0" applyAlignment="0" applyProtection="0"/>
  </cellStyleXfs>
  <cellXfs count="479">
    <xf numFmtId="0" fontId="0" fillId="0" borderId="0" xfId="0"/>
    <xf numFmtId="0" fontId="2" fillId="0" borderId="0" xfId="1"/>
    <xf numFmtId="0" fontId="2" fillId="2" borderId="0" xfId="1" applyFont="1" applyFill="1"/>
    <xf numFmtId="0" fontId="2" fillId="0" borderId="0" xfId="1" applyFont="1"/>
    <xf numFmtId="0" fontId="1" fillId="0" borderId="0" xfId="1" applyFont="1"/>
    <xf numFmtId="0" fontId="5" fillId="0" borderId="0" xfId="1" applyFont="1" applyFill="1" applyBorder="1" applyAlignment="1">
      <alignment horizontal="center" vertical="center"/>
    </xf>
    <xf numFmtId="0" fontId="2" fillId="0" borderId="0" xfId="1" applyFont="1" applyFill="1"/>
    <xf numFmtId="0" fontId="2" fillId="0" borderId="0" xfId="0" applyFont="1"/>
    <xf numFmtId="0" fontId="1" fillId="0" borderId="0" xfId="1" applyFont="1" applyAlignment="1">
      <alignment vertical="center"/>
    </xf>
    <xf numFmtId="0" fontId="5" fillId="0" borderId="0" xfId="0" applyFont="1" applyAlignment="1">
      <alignment horizontal="right"/>
    </xf>
    <xf numFmtId="0" fontId="2" fillId="0" borderId="0" xfId="1" applyFont="1" applyAlignment="1">
      <alignment horizontal="center" vertical="center"/>
    </xf>
    <xf numFmtId="0" fontId="2" fillId="0" borderId="0" xfId="1" applyFont="1" applyBorder="1"/>
    <xf numFmtId="0" fontId="17" fillId="0" borderId="0" xfId="0" applyFont="1"/>
    <xf numFmtId="0" fontId="17" fillId="0" borderId="0" xfId="0" applyFont="1" applyAlignment="1">
      <alignment horizontal="center"/>
    </xf>
    <xf numFmtId="0" fontId="17" fillId="0" borderId="0" xfId="0" applyFont="1" applyAlignment="1">
      <alignment horizontal="center" vertical="center"/>
    </xf>
    <xf numFmtId="0" fontId="16" fillId="0" borderId="0" xfId="0" applyFont="1"/>
    <xf numFmtId="0" fontId="15" fillId="0" borderId="0" xfId="0" applyFont="1"/>
    <xf numFmtId="0" fontId="17" fillId="0" borderId="0" xfId="0" applyFont="1" applyFill="1"/>
    <xf numFmtId="0" fontId="16" fillId="0" borderId="0" xfId="0" applyFont="1" applyAlignment="1">
      <alignment vertical="center"/>
    </xf>
    <xf numFmtId="0" fontId="1" fillId="0" borderId="0" xfId="0" applyFont="1"/>
    <xf numFmtId="0" fontId="17" fillId="3" borderId="0" xfId="0" applyFont="1" applyFill="1"/>
    <xf numFmtId="0" fontId="17" fillId="3" borderId="0" xfId="0" applyFont="1" applyFill="1" applyAlignment="1">
      <alignment horizontal="center"/>
    </xf>
    <xf numFmtId="0" fontId="17" fillId="3" borderId="0" xfId="0" applyFont="1" applyFill="1" applyAlignment="1">
      <alignment horizontal="center" vertical="center"/>
    </xf>
    <xf numFmtId="0" fontId="16" fillId="3" borderId="0" xfId="0" applyFont="1" applyFill="1"/>
    <xf numFmtId="0" fontId="16" fillId="4" borderId="10" xfId="0" applyFont="1" applyFill="1" applyBorder="1" applyAlignment="1">
      <alignment horizontal="center"/>
    </xf>
    <xf numFmtId="0" fontId="16" fillId="4" borderId="5" xfId="0" applyFont="1" applyFill="1" applyBorder="1" applyAlignment="1">
      <alignment horizontal="center"/>
    </xf>
    <xf numFmtId="0" fontId="16" fillId="4" borderId="11" xfId="0" applyFont="1" applyFill="1" applyBorder="1" applyAlignment="1">
      <alignment horizontal="center"/>
    </xf>
    <xf numFmtId="0" fontId="16" fillId="4" borderId="0" xfId="0" applyFont="1" applyFill="1" applyBorder="1" applyAlignment="1">
      <alignment horizontal="center"/>
    </xf>
    <xf numFmtId="0" fontId="16" fillId="4" borderId="12" xfId="0" applyFont="1" applyFill="1" applyBorder="1" applyAlignment="1">
      <alignment horizontal="center"/>
    </xf>
    <xf numFmtId="0" fontId="16" fillId="4" borderId="6" xfId="0" applyFont="1" applyFill="1" applyBorder="1" applyAlignment="1">
      <alignment horizontal="center"/>
    </xf>
    <xf numFmtId="0" fontId="16" fillId="3" borderId="0" xfId="0" applyFont="1" applyFill="1" applyAlignment="1">
      <alignment vertical="center"/>
    </xf>
    <xf numFmtId="0" fontId="16" fillId="3" borderId="0" xfId="0" applyFont="1" applyFill="1" applyBorder="1" applyAlignment="1">
      <alignment horizontal="center" vertical="center"/>
    </xf>
    <xf numFmtId="0" fontId="18" fillId="3" borderId="0" xfId="0" applyFont="1" applyFill="1" applyBorder="1" applyAlignment="1">
      <alignment horizontal="center" vertical="center" wrapText="1"/>
    </xf>
    <xf numFmtId="0" fontId="17" fillId="3" borderId="0" xfId="0" applyFont="1" applyFill="1" applyBorder="1" applyAlignment="1">
      <alignment horizontal="center" vertical="center"/>
    </xf>
    <xf numFmtId="0" fontId="16" fillId="3" borderId="0" xfId="0" applyFont="1" applyFill="1" applyBorder="1" applyAlignment="1">
      <alignment vertical="center"/>
    </xf>
    <xf numFmtId="0" fontId="16" fillId="4" borderId="0" xfId="0" applyFont="1" applyFill="1"/>
    <xf numFmtId="0" fontId="15" fillId="3" borderId="0" xfId="0" applyFont="1" applyFill="1"/>
    <xf numFmtId="14" fontId="15" fillId="7" borderId="13" xfId="0" applyNumberFormat="1" applyFont="1" applyFill="1" applyBorder="1" applyAlignment="1">
      <alignment horizontal="center" vertical="center" wrapText="1"/>
    </xf>
    <xf numFmtId="0" fontId="19" fillId="3" borderId="13" xfId="0" applyFont="1" applyFill="1" applyBorder="1" applyAlignment="1">
      <alignment horizontal="center" vertical="center" wrapText="1"/>
    </xf>
    <xf numFmtId="0" fontId="17" fillId="3" borderId="13" xfId="0" applyFont="1" applyFill="1" applyBorder="1" applyAlignment="1">
      <alignment horizontal="center"/>
    </xf>
    <xf numFmtId="0" fontId="26" fillId="3" borderId="13" xfId="0" applyFont="1" applyFill="1" applyBorder="1" applyAlignment="1">
      <alignment horizontal="center" vertical="center"/>
    </xf>
    <xf numFmtId="0" fontId="19" fillId="8" borderId="0" xfId="0" applyFont="1" applyFill="1" applyBorder="1" applyAlignment="1">
      <alignment horizontal="center" vertical="center" wrapText="1"/>
    </xf>
    <xf numFmtId="0" fontId="19" fillId="3" borderId="0" xfId="0" applyFont="1" applyFill="1" applyBorder="1" applyAlignment="1">
      <alignment horizontal="center" vertical="center" wrapText="1"/>
    </xf>
    <xf numFmtId="0" fontId="17" fillId="3" borderId="0" xfId="0" applyFont="1" applyFill="1" applyBorder="1" applyAlignment="1">
      <alignment horizontal="center"/>
    </xf>
    <xf numFmtId="0" fontId="19" fillId="8" borderId="0" xfId="0" applyFont="1" applyFill="1" applyBorder="1" applyAlignment="1">
      <alignment horizontal="center" vertical="center"/>
    </xf>
    <xf numFmtId="0" fontId="15" fillId="3" borderId="0" xfId="0" quotePrefix="1" applyFont="1" applyFill="1" applyAlignment="1">
      <alignment horizontal="right" vertical="center"/>
    </xf>
    <xf numFmtId="166" fontId="19" fillId="3" borderId="0" xfId="0" applyNumberFormat="1" applyFont="1" applyFill="1" applyBorder="1" applyAlignment="1">
      <alignment horizontal="center" vertical="center" wrapText="1"/>
    </xf>
    <xf numFmtId="2" fontId="15" fillId="7" borderId="13" xfId="0" applyNumberFormat="1" applyFont="1" applyFill="1" applyBorder="1" applyAlignment="1">
      <alignment horizontal="center" vertical="center"/>
    </xf>
    <xf numFmtId="168" fontId="19" fillId="3" borderId="13" xfId="0" applyNumberFormat="1" applyFont="1" applyFill="1" applyBorder="1" applyAlignment="1">
      <alignment horizontal="center" vertical="center" wrapText="1"/>
    </xf>
    <xf numFmtId="165" fontId="19" fillId="3" borderId="0" xfId="0" applyNumberFormat="1" applyFont="1" applyFill="1" applyBorder="1" applyAlignment="1">
      <alignment horizontal="center" vertical="center" wrapText="1"/>
    </xf>
    <xf numFmtId="0" fontId="15" fillId="3" borderId="0" xfId="0" applyFont="1" applyFill="1" applyAlignment="1">
      <alignment horizontal="right" vertical="center"/>
    </xf>
    <xf numFmtId="0" fontId="17" fillId="3" borderId="0" xfId="0" applyFont="1" applyFill="1" applyAlignment="1">
      <alignment vertical="top" wrapText="1"/>
    </xf>
    <xf numFmtId="0" fontId="2" fillId="4" borderId="0" xfId="1" applyFont="1" applyFill="1"/>
    <xf numFmtId="0" fontId="2" fillId="4" borderId="0" xfId="1" applyFont="1" applyFill="1" applyAlignment="1">
      <alignment horizontal="center" vertical="center"/>
    </xf>
    <xf numFmtId="0" fontId="2" fillId="3" borderId="0" xfId="1" applyFont="1" applyFill="1"/>
    <xf numFmtId="0" fontId="2" fillId="4" borderId="0" xfId="1" applyFont="1" applyFill="1" applyAlignment="1">
      <alignment horizontal="center"/>
    </xf>
    <xf numFmtId="0" fontId="2" fillId="3" borderId="0" xfId="1" applyFont="1" applyFill="1" applyAlignment="1">
      <alignment horizontal="center" vertical="center"/>
    </xf>
    <xf numFmtId="0" fontId="5" fillId="4" borderId="0" xfId="1" applyFont="1" applyFill="1" applyBorder="1" applyAlignment="1">
      <alignment vertical="center" wrapText="1"/>
    </xf>
    <xf numFmtId="0" fontId="4" fillId="6" borderId="13" xfId="1" applyFont="1" applyFill="1" applyBorder="1" applyAlignment="1">
      <alignment vertical="center"/>
    </xf>
    <xf numFmtId="0" fontId="3" fillId="10" borderId="13" xfId="1" applyFont="1" applyFill="1" applyBorder="1" applyAlignment="1">
      <alignment horizontal="center" vertical="center"/>
    </xf>
    <xf numFmtId="0" fontId="6" fillId="4" borderId="0" xfId="1" applyFont="1" applyFill="1" applyAlignment="1">
      <alignment vertical="center"/>
    </xf>
    <xf numFmtId="0" fontId="7" fillId="6" borderId="17" xfId="1" applyFont="1" applyFill="1" applyBorder="1" applyAlignment="1">
      <alignment horizontal="center" vertical="center"/>
    </xf>
    <xf numFmtId="0" fontId="6" fillId="4" borderId="0" xfId="1" applyFont="1" applyFill="1" applyAlignment="1">
      <alignment horizontal="center" vertical="center"/>
    </xf>
    <xf numFmtId="0" fontId="2" fillId="4" borderId="0" xfId="1" applyFont="1" applyFill="1" applyBorder="1"/>
    <xf numFmtId="0" fontId="5" fillId="4" borderId="0" xfId="1" applyFont="1" applyFill="1" applyBorder="1" applyAlignment="1">
      <alignment horizontal="center" vertical="center"/>
    </xf>
    <xf numFmtId="0" fontId="6" fillId="4" borderId="0" xfId="1" applyFont="1" applyFill="1" applyBorder="1" applyAlignment="1">
      <alignment horizontal="center" vertical="center"/>
    </xf>
    <xf numFmtId="0" fontId="1" fillId="10" borderId="18" xfId="1" applyFont="1" applyFill="1" applyBorder="1" applyAlignment="1"/>
    <xf numFmtId="0" fontId="1" fillId="10" borderId="19" xfId="1" applyFont="1" applyFill="1" applyBorder="1" applyAlignment="1"/>
    <xf numFmtId="0" fontId="1" fillId="3" borderId="0" xfId="1" applyFont="1" applyFill="1"/>
    <xf numFmtId="0" fontId="1" fillId="10" borderId="19" xfId="1" applyFont="1" applyFill="1" applyBorder="1" applyAlignment="1">
      <alignment vertical="center"/>
    </xf>
    <xf numFmtId="0" fontId="2" fillId="3" borderId="0" xfId="1" applyFont="1" applyFill="1" applyBorder="1"/>
    <xf numFmtId="0" fontId="7" fillId="7" borderId="13" xfId="1" applyFont="1" applyFill="1" applyBorder="1" applyAlignment="1">
      <alignment horizontal="center" vertical="center" wrapText="1"/>
    </xf>
    <xf numFmtId="0" fontId="7" fillId="7" borderId="17" xfId="1" applyFont="1" applyFill="1" applyBorder="1" applyAlignment="1">
      <alignment horizontal="center" vertical="center" wrapText="1"/>
    </xf>
    <xf numFmtId="165" fontId="1" fillId="6" borderId="13" xfId="1" applyNumberFormat="1" applyFont="1" applyFill="1" applyBorder="1" applyAlignment="1">
      <alignment horizontal="center" vertical="center" wrapText="1"/>
    </xf>
    <xf numFmtId="165" fontId="1" fillId="6" borderId="17" xfId="1" applyNumberFormat="1" applyFont="1" applyFill="1" applyBorder="1" applyAlignment="1">
      <alignment horizontal="center" vertical="center" wrapText="1"/>
    </xf>
    <xf numFmtId="165" fontId="1" fillId="6" borderId="13" xfId="1" applyNumberFormat="1" applyFont="1" applyFill="1" applyBorder="1" applyAlignment="1">
      <alignment horizontal="center" vertical="center"/>
    </xf>
    <xf numFmtId="164" fontId="1" fillId="6" borderId="13" xfId="1" applyNumberFormat="1" applyFont="1" applyFill="1" applyBorder="1" applyAlignment="1">
      <alignment horizontal="center" vertical="center"/>
    </xf>
    <xf numFmtId="0" fontId="1" fillId="10" borderId="13" xfId="1" applyFont="1" applyFill="1" applyBorder="1" applyAlignment="1">
      <alignment horizontal="center" vertical="center"/>
    </xf>
    <xf numFmtId="164" fontId="1" fillId="10" borderId="17" xfId="1" applyNumberFormat="1" applyFont="1" applyFill="1" applyBorder="1" applyAlignment="1">
      <alignment horizontal="center" vertical="center"/>
    </xf>
    <xf numFmtId="165" fontId="1" fillId="10" borderId="18" xfId="1" applyNumberFormat="1" applyFont="1" applyFill="1" applyBorder="1" applyAlignment="1"/>
    <xf numFmtId="164" fontId="1" fillId="10" borderId="13" xfId="1" applyNumberFormat="1" applyFont="1" applyFill="1" applyBorder="1" applyAlignment="1">
      <alignment horizontal="center" vertical="center"/>
    </xf>
    <xf numFmtId="0" fontId="1" fillId="10" borderId="17" xfId="1" applyFont="1" applyFill="1" applyBorder="1" applyAlignment="1">
      <alignment horizontal="center" vertical="center"/>
    </xf>
    <xf numFmtId="0" fontId="2" fillId="4" borderId="0" xfId="0" applyFont="1" applyFill="1"/>
    <xf numFmtId="0" fontId="2" fillId="4" borderId="0" xfId="0" applyFont="1" applyFill="1" applyAlignment="1">
      <alignment horizontal="center" vertical="center"/>
    </xf>
    <xf numFmtId="0" fontId="1" fillId="3" borderId="0" xfId="1" applyFont="1" applyFill="1" applyAlignment="1">
      <alignment vertical="center"/>
    </xf>
    <xf numFmtId="0" fontId="7" fillId="3" borderId="0" xfId="1" applyFont="1" applyFill="1" applyAlignment="1">
      <alignment vertical="center"/>
    </xf>
    <xf numFmtId="0" fontId="2" fillId="3" borderId="0" xfId="1" applyFill="1"/>
    <xf numFmtId="0" fontId="1" fillId="3" borderId="24" xfId="1" applyFont="1" applyFill="1" applyBorder="1" applyAlignment="1">
      <alignment horizontal="center" vertical="center"/>
    </xf>
    <xf numFmtId="22" fontId="1" fillId="3" borderId="25" xfId="1" applyNumberFormat="1" applyFont="1" applyFill="1" applyBorder="1" applyAlignment="1">
      <alignment horizontal="center" vertical="center"/>
    </xf>
    <xf numFmtId="2" fontId="1" fillId="3" borderId="25" xfId="1" applyNumberFormat="1" applyFont="1" applyFill="1" applyBorder="1" applyAlignment="1">
      <alignment horizontal="center" vertical="center"/>
    </xf>
    <xf numFmtId="1" fontId="1" fillId="10" borderId="25" xfId="1" applyNumberFormat="1" applyFont="1" applyFill="1" applyBorder="1" applyAlignment="1">
      <alignment horizontal="center"/>
    </xf>
    <xf numFmtId="0" fontId="1" fillId="3" borderId="27" xfId="1" applyFont="1" applyFill="1" applyBorder="1" applyAlignment="1">
      <alignment horizontal="center" vertical="center"/>
    </xf>
    <xf numFmtId="22" fontId="1" fillId="3" borderId="13" xfId="1" applyNumberFormat="1" applyFont="1" applyFill="1" applyBorder="1" applyAlignment="1">
      <alignment horizontal="center" vertical="center"/>
    </xf>
    <xf numFmtId="2" fontId="1" fillId="3" borderId="13" xfId="1" applyNumberFormat="1" applyFont="1" applyFill="1" applyBorder="1" applyAlignment="1">
      <alignment horizontal="center" vertical="center"/>
    </xf>
    <xf numFmtId="1" fontId="1" fillId="10" borderId="13" xfId="1" applyNumberFormat="1" applyFont="1" applyFill="1" applyBorder="1" applyAlignment="1">
      <alignment horizontal="center"/>
    </xf>
    <xf numFmtId="0" fontId="2" fillId="3" borderId="0" xfId="0" applyFont="1" applyFill="1"/>
    <xf numFmtId="165" fontId="1" fillId="3" borderId="13" xfId="1" applyNumberFormat="1" applyFont="1" applyFill="1" applyBorder="1" applyAlignment="1">
      <alignment horizontal="center" vertical="center"/>
    </xf>
    <xf numFmtId="1" fontId="7" fillId="11" borderId="28" xfId="1" applyNumberFormat="1" applyFont="1" applyFill="1" applyBorder="1" applyAlignment="1">
      <alignment horizontal="center"/>
    </xf>
    <xf numFmtId="1" fontId="1" fillId="3" borderId="13" xfId="1" applyNumberFormat="1" applyFont="1" applyFill="1" applyBorder="1" applyAlignment="1">
      <alignment horizontal="center" vertical="center"/>
    </xf>
    <xf numFmtId="0" fontId="16" fillId="4" borderId="0" xfId="1" applyFont="1" applyFill="1" applyAlignment="1">
      <alignment horizontal="center"/>
    </xf>
    <xf numFmtId="0" fontId="24" fillId="10" borderId="1" xfId="1" applyFont="1" applyFill="1" applyBorder="1" applyAlignment="1">
      <alignment horizontal="center" vertical="center"/>
    </xf>
    <xf numFmtId="0" fontId="24" fillId="10" borderId="1" xfId="1" applyFont="1" applyFill="1" applyBorder="1" applyAlignment="1">
      <alignment vertical="center"/>
    </xf>
    <xf numFmtId="0" fontId="23" fillId="6" borderId="0" xfId="1" applyFont="1" applyFill="1" applyAlignment="1">
      <alignment horizontal="left" vertical="center"/>
    </xf>
    <xf numFmtId="0" fontId="13" fillId="4" borderId="0" xfId="1" applyFont="1" applyFill="1" applyBorder="1" applyAlignment="1">
      <alignment vertical="center" wrapText="1"/>
    </xf>
    <xf numFmtId="0" fontId="7" fillId="3" borderId="0" xfId="1" applyFont="1" applyFill="1" applyBorder="1" applyAlignment="1">
      <alignment vertical="center"/>
    </xf>
    <xf numFmtId="0" fontId="7" fillId="7" borderId="0" xfId="1" applyFont="1" applyFill="1" applyBorder="1" applyAlignment="1">
      <alignment horizontal="center" vertical="center"/>
    </xf>
    <xf numFmtId="22" fontId="1" fillId="10" borderId="1" xfId="1" applyNumberFormat="1" applyFont="1" applyFill="1" applyBorder="1" applyAlignment="1">
      <alignment vertical="center"/>
    </xf>
    <xf numFmtId="22" fontId="1" fillId="3" borderId="1" xfId="1" applyNumberFormat="1" applyFont="1" applyFill="1" applyBorder="1" applyAlignment="1">
      <alignment vertical="center"/>
    </xf>
    <xf numFmtId="22" fontId="1" fillId="3" borderId="0" xfId="1" applyNumberFormat="1" applyFont="1" applyFill="1" applyBorder="1" applyAlignment="1">
      <alignment vertical="center"/>
    </xf>
    <xf numFmtId="0" fontId="1" fillId="3" borderId="16" xfId="1" applyFont="1" applyFill="1" applyBorder="1" applyAlignment="1">
      <alignment horizontal="left" vertical="center"/>
    </xf>
    <xf numFmtId="0" fontId="7" fillId="6" borderId="14" xfId="1" applyNumberFormat="1" applyFont="1" applyFill="1" applyBorder="1" applyAlignment="1">
      <alignment vertical="center"/>
    </xf>
    <xf numFmtId="0" fontId="7" fillId="6" borderId="15" xfId="1" applyNumberFormat="1" applyFont="1" applyFill="1" applyBorder="1" applyAlignment="1">
      <alignment horizontal="center" vertical="center"/>
    </xf>
    <xf numFmtId="0" fontId="1" fillId="4" borderId="0" xfId="1" applyFont="1" applyFill="1"/>
    <xf numFmtId="0" fontId="7" fillId="3" borderId="0" xfId="1" applyFont="1" applyFill="1" applyBorder="1" applyAlignment="1">
      <alignment horizontal="center" vertical="center"/>
    </xf>
    <xf numFmtId="22" fontId="1" fillId="3" borderId="0" xfId="1" applyNumberFormat="1" applyFont="1" applyFill="1" applyBorder="1" applyAlignment="1">
      <alignment horizontal="left" vertical="center"/>
    </xf>
    <xf numFmtId="20" fontId="1" fillId="3" borderId="0" xfId="1" applyNumberFormat="1" applyFont="1" applyFill="1" applyAlignment="1">
      <alignment horizontal="left" vertical="center"/>
    </xf>
    <xf numFmtId="0" fontId="1" fillId="3" borderId="0" xfId="1" applyFont="1" applyFill="1" applyAlignment="1">
      <alignment horizontal="left" vertical="center"/>
    </xf>
    <xf numFmtId="0" fontId="7" fillId="3" borderId="0" xfId="1" applyNumberFormat="1" applyFont="1" applyFill="1" applyBorder="1" applyAlignment="1">
      <alignment horizontal="right" vertical="center"/>
    </xf>
    <xf numFmtId="0" fontId="7" fillId="3" borderId="0" xfId="1" applyNumberFormat="1" applyFont="1" applyFill="1" applyBorder="1" applyAlignment="1">
      <alignment horizontal="center" vertical="center"/>
    </xf>
    <xf numFmtId="14" fontId="1" fillId="3" borderId="0" xfId="1" applyNumberFormat="1" applyFont="1" applyFill="1" applyBorder="1" applyAlignment="1">
      <alignment vertical="center"/>
    </xf>
    <xf numFmtId="14" fontId="7" fillId="3" borderId="0" xfId="1" applyNumberFormat="1" applyFont="1" applyFill="1" applyBorder="1" applyAlignment="1">
      <alignment horizontal="center" vertical="center"/>
    </xf>
    <xf numFmtId="2" fontId="7" fillId="3" borderId="0" xfId="1" applyNumberFormat="1" applyFont="1" applyFill="1" applyBorder="1" applyAlignment="1">
      <alignment horizontal="center" vertical="center"/>
    </xf>
    <xf numFmtId="14" fontId="7" fillId="3" borderId="0" xfId="1" applyNumberFormat="1" applyFont="1" applyFill="1" applyBorder="1" applyAlignment="1">
      <alignment vertical="center"/>
    </xf>
    <xf numFmtId="0" fontId="1" fillId="3" borderId="0" xfId="1" applyFont="1" applyFill="1" applyBorder="1"/>
    <xf numFmtId="165" fontId="1" fillId="10" borderId="1" xfId="1" applyNumberFormat="1" applyFont="1" applyFill="1" applyBorder="1" applyAlignment="1"/>
    <xf numFmtId="0" fontId="1" fillId="3" borderId="0" xfId="1" applyFont="1" applyFill="1" applyBorder="1" applyAlignment="1"/>
    <xf numFmtId="0" fontId="2" fillId="3" borderId="0" xfId="1" applyFont="1" applyFill="1" applyAlignment="1"/>
    <xf numFmtId="0" fontId="1" fillId="4" borderId="20" xfId="1" applyFont="1" applyFill="1" applyBorder="1"/>
    <xf numFmtId="0" fontId="1" fillId="4" borderId="0" xfId="1" applyFont="1" applyFill="1" applyAlignment="1">
      <alignment horizontal="center"/>
    </xf>
    <xf numFmtId="0" fontId="1" fillId="10" borderId="1" xfId="1" applyFont="1" applyFill="1" applyBorder="1" applyAlignment="1"/>
    <xf numFmtId="0" fontId="9" fillId="4" borderId="10" xfId="1" applyFont="1" applyFill="1" applyBorder="1" applyAlignment="1">
      <alignment vertical="center" wrapText="1"/>
    </xf>
    <xf numFmtId="0" fontId="9" fillId="4" borderId="11" xfId="1" applyFont="1" applyFill="1" applyBorder="1" applyAlignment="1">
      <alignment vertical="center" wrapText="1"/>
    </xf>
    <xf numFmtId="0" fontId="9" fillId="4" borderId="12" xfId="1" applyFont="1" applyFill="1" applyBorder="1" applyAlignment="1">
      <alignment vertical="center" wrapText="1"/>
    </xf>
    <xf numFmtId="0" fontId="0" fillId="3" borderId="0" xfId="0" applyFill="1"/>
    <xf numFmtId="0" fontId="23" fillId="6" borderId="0" xfId="1" applyFont="1" applyFill="1" applyAlignment="1">
      <alignment vertical="center"/>
    </xf>
    <xf numFmtId="0" fontId="0" fillId="3" borderId="0" xfId="0" applyFill="1" applyAlignment="1">
      <alignment horizontal="left" vertical="center"/>
    </xf>
    <xf numFmtId="0" fontId="7" fillId="5" borderId="21" xfId="0" applyFont="1" applyFill="1" applyBorder="1" applyAlignment="1">
      <alignment horizontal="center" vertical="center" wrapText="1"/>
    </xf>
    <xf numFmtId="0" fontId="7" fillId="5" borderId="13" xfId="0" applyFont="1" applyFill="1" applyBorder="1" applyAlignment="1">
      <alignment horizontal="center" vertical="center" wrapText="1"/>
    </xf>
    <xf numFmtId="14" fontId="1" fillId="4" borderId="13" xfId="0" applyNumberFormat="1" applyFont="1" applyFill="1" applyBorder="1" applyAlignment="1">
      <alignment horizontal="center" vertical="center"/>
    </xf>
    <xf numFmtId="165" fontId="1" fillId="4" borderId="13" xfId="0" applyNumberFormat="1" applyFont="1" applyFill="1" applyBorder="1" applyAlignment="1">
      <alignment horizontal="center" vertical="center"/>
    </xf>
    <xf numFmtId="165" fontId="1" fillId="3" borderId="13" xfId="0" applyNumberFormat="1" applyFont="1" applyFill="1" applyBorder="1" applyAlignment="1">
      <alignment horizontal="center" vertical="center"/>
    </xf>
    <xf numFmtId="1" fontId="1" fillId="3" borderId="13" xfId="0" applyNumberFormat="1" applyFont="1" applyFill="1" applyBorder="1" applyAlignment="1">
      <alignment horizontal="center" vertical="center"/>
    </xf>
    <xf numFmtId="165" fontId="7" fillId="10" borderId="13" xfId="1" applyNumberFormat="1" applyFont="1" applyFill="1" applyBorder="1" applyAlignment="1">
      <alignment horizontal="center" vertical="center"/>
    </xf>
    <xf numFmtId="0" fontId="24" fillId="10" borderId="0" xfId="1" applyFont="1" applyFill="1" applyBorder="1" applyAlignment="1">
      <alignment vertical="center"/>
    </xf>
    <xf numFmtId="0" fontId="29" fillId="0" borderId="0" xfId="1" applyFont="1" applyFill="1" applyBorder="1" applyAlignment="1">
      <alignment vertical="center"/>
    </xf>
    <xf numFmtId="0" fontId="2" fillId="3" borderId="45" xfId="1" applyFont="1" applyFill="1" applyBorder="1"/>
    <xf numFmtId="0" fontId="1" fillId="3" borderId="0" xfId="1" applyFont="1" applyFill="1" applyAlignment="1">
      <alignment horizontal="center" vertical="center"/>
    </xf>
    <xf numFmtId="0" fontId="23" fillId="3" borderId="0" xfId="1" applyFont="1" applyFill="1" applyBorder="1" applyAlignment="1">
      <alignment vertical="center"/>
    </xf>
    <xf numFmtId="0" fontId="1" fillId="0" borderId="0" xfId="1" applyFont="1" applyFill="1"/>
    <xf numFmtId="0" fontId="23" fillId="3" borderId="0" xfId="1" applyFont="1" applyFill="1" applyAlignment="1">
      <alignment horizontal="left" vertical="center"/>
    </xf>
    <xf numFmtId="0" fontId="24" fillId="3" borderId="0" xfId="1" applyFont="1" applyFill="1" applyBorder="1" applyAlignment="1">
      <alignment horizontal="left" vertical="center"/>
    </xf>
    <xf numFmtId="0" fontId="1" fillId="0" borderId="0" xfId="1" applyFont="1" applyFill="1" applyBorder="1"/>
    <xf numFmtId="0" fontId="23" fillId="3" borderId="0" xfId="1" applyFont="1" applyFill="1" applyBorder="1" applyAlignment="1">
      <alignment horizontal="left" vertical="center"/>
    </xf>
    <xf numFmtId="0" fontId="24" fillId="3" borderId="0" xfId="1" applyFont="1" applyFill="1" applyBorder="1" applyAlignment="1">
      <alignment vertical="center"/>
    </xf>
    <xf numFmtId="0" fontId="5" fillId="3" borderId="0" xfId="1" applyFont="1" applyFill="1" applyBorder="1" applyAlignment="1">
      <alignment horizontal="center" vertical="center"/>
    </xf>
    <xf numFmtId="0" fontId="1" fillId="3" borderId="59" xfId="1" applyFont="1" applyFill="1" applyBorder="1" applyAlignment="1">
      <alignment horizontal="center" vertical="center"/>
    </xf>
    <xf numFmtId="0" fontId="1" fillId="10" borderId="60" xfId="1" applyFont="1" applyFill="1" applyBorder="1" applyAlignment="1">
      <alignment horizontal="center" vertical="center"/>
    </xf>
    <xf numFmtId="22" fontId="1" fillId="3" borderId="60" xfId="1" applyNumberFormat="1" applyFont="1" applyFill="1" applyBorder="1" applyAlignment="1">
      <alignment horizontal="center" vertical="center"/>
    </xf>
    <xf numFmtId="2" fontId="1" fillId="3" borderId="60" xfId="1" applyNumberFormat="1" applyFont="1" applyFill="1" applyBorder="1" applyAlignment="1">
      <alignment horizontal="center" vertical="center"/>
    </xf>
    <xf numFmtId="1" fontId="1" fillId="10" borderId="60" xfId="1" applyNumberFormat="1" applyFont="1" applyFill="1" applyBorder="1" applyAlignment="1">
      <alignment horizontal="center"/>
    </xf>
    <xf numFmtId="1" fontId="7" fillId="11" borderId="61" xfId="1" applyNumberFormat="1" applyFont="1" applyFill="1" applyBorder="1" applyAlignment="1">
      <alignment horizontal="center"/>
    </xf>
    <xf numFmtId="0" fontId="2" fillId="4" borderId="0" xfId="0" applyFont="1" applyFill="1" applyBorder="1"/>
    <xf numFmtId="1" fontId="1" fillId="3" borderId="60" xfId="1" applyNumberFormat="1" applyFont="1" applyFill="1" applyBorder="1" applyAlignment="1">
      <alignment horizontal="center" vertical="center"/>
    </xf>
    <xf numFmtId="14" fontId="15" fillId="7" borderId="28" xfId="0" applyNumberFormat="1" applyFont="1" applyFill="1" applyBorder="1" applyAlignment="1">
      <alignment horizontal="center" vertical="center" wrapText="1"/>
    </xf>
    <xf numFmtId="0" fontId="19" fillId="8" borderId="27" xfId="0" applyFont="1" applyFill="1" applyBorder="1" applyAlignment="1">
      <alignment horizontal="center" vertical="center" wrapText="1"/>
    </xf>
    <xf numFmtId="0" fontId="26" fillId="3" borderId="28" xfId="0" applyFont="1" applyFill="1" applyBorder="1" applyAlignment="1">
      <alignment horizontal="center" vertical="center"/>
    </xf>
    <xf numFmtId="0" fontId="19" fillId="8" borderId="59" xfId="0" applyFont="1" applyFill="1" applyBorder="1" applyAlignment="1">
      <alignment horizontal="center" vertical="center" wrapText="1"/>
    </xf>
    <xf numFmtId="0" fontId="19" fillId="3" borderId="60" xfId="0" applyFont="1" applyFill="1" applyBorder="1" applyAlignment="1">
      <alignment horizontal="center" vertical="center" wrapText="1"/>
    </xf>
    <xf numFmtId="0" fontId="17" fillId="3" borderId="60" xfId="0" applyFont="1" applyFill="1" applyBorder="1" applyAlignment="1">
      <alignment horizontal="center"/>
    </xf>
    <xf numFmtId="0" fontId="26" fillId="3" borderId="60" xfId="0" applyFont="1" applyFill="1" applyBorder="1" applyAlignment="1">
      <alignment horizontal="center" vertical="center"/>
    </xf>
    <xf numFmtId="0" fontId="26" fillId="3" borderId="61" xfId="0" applyFont="1" applyFill="1" applyBorder="1" applyAlignment="1">
      <alignment horizontal="center" vertical="center"/>
    </xf>
    <xf numFmtId="2" fontId="15" fillId="7" borderId="28" xfId="0" applyNumberFormat="1" applyFont="1" applyFill="1" applyBorder="1" applyAlignment="1">
      <alignment horizontal="center" vertical="center"/>
    </xf>
    <xf numFmtId="168" fontId="19" fillId="3" borderId="28" xfId="0" applyNumberFormat="1" applyFont="1" applyFill="1" applyBorder="1" applyAlignment="1">
      <alignment horizontal="center" vertical="center" wrapText="1"/>
    </xf>
    <xf numFmtId="168" fontId="19" fillId="3" borderId="60" xfId="0" applyNumberFormat="1" applyFont="1" applyFill="1" applyBorder="1" applyAlignment="1">
      <alignment horizontal="center" vertical="center" wrapText="1"/>
    </xf>
    <xf numFmtId="168" fontId="19" fillId="3" borderId="61" xfId="0" applyNumberFormat="1" applyFont="1" applyFill="1" applyBorder="1" applyAlignment="1">
      <alignment horizontal="center" vertical="center" wrapText="1"/>
    </xf>
    <xf numFmtId="0" fontId="13" fillId="7" borderId="62" xfId="1" applyFont="1" applyFill="1" applyBorder="1" applyAlignment="1">
      <alignment vertical="center"/>
    </xf>
    <xf numFmtId="0" fontId="13" fillId="7" borderId="63" xfId="1" applyFont="1" applyFill="1" applyBorder="1" applyAlignment="1">
      <alignment vertical="center"/>
    </xf>
    <xf numFmtId="0" fontId="13" fillId="7" borderId="64" xfId="1" applyFont="1" applyFill="1" applyBorder="1" applyAlignment="1">
      <alignment vertical="center"/>
    </xf>
    <xf numFmtId="0" fontId="30" fillId="4" borderId="0" xfId="0" applyNumberFormat="1" applyFont="1" applyFill="1" applyBorder="1" applyAlignment="1">
      <alignment horizontal="center" vertical="center" wrapText="1"/>
    </xf>
    <xf numFmtId="0" fontId="15" fillId="3" borderId="0" xfId="0" applyFont="1" applyFill="1" applyBorder="1" applyAlignment="1">
      <alignment horizontal="center" vertical="center"/>
    </xf>
    <xf numFmtId="0" fontId="24" fillId="10" borderId="1" xfId="1" applyFont="1" applyFill="1" applyBorder="1" applyAlignment="1">
      <alignment horizontal="left" vertical="center"/>
    </xf>
    <xf numFmtId="0" fontId="23" fillId="6" borderId="0" xfId="1" applyFont="1" applyFill="1" applyAlignment="1">
      <alignment horizontal="left" vertical="center"/>
    </xf>
    <xf numFmtId="0" fontId="7" fillId="7" borderId="72" xfId="1" applyFont="1" applyFill="1" applyBorder="1" applyAlignment="1">
      <alignment horizontal="center" vertical="center" wrapText="1"/>
    </xf>
    <xf numFmtId="0" fontId="7" fillId="7" borderId="34" xfId="1" applyFont="1" applyFill="1" applyBorder="1" applyAlignment="1">
      <alignment horizontal="center" vertical="center" wrapText="1"/>
    </xf>
    <xf numFmtId="0" fontId="7" fillId="7" borderId="75" xfId="1" applyFont="1" applyFill="1" applyBorder="1" applyAlignment="1">
      <alignment horizontal="center" vertical="center" wrapText="1"/>
    </xf>
    <xf numFmtId="0" fontId="1" fillId="3" borderId="76" xfId="1" applyFont="1" applyFill="1" applyBorder="1" applyAlignment="1">
      <alignment vertical="center"/>
    </xf>
    <xf numFmtId="1" fontId="1" fillId="10" borderId="33" xfId="1" applyNumberFormat="1" applyFont="1" applyFill="1" applyBorder="1" applyAlignment="1">
      <alignment horizontal="center"/>
    </xf>
    <xf numFmtId="2" fontId="1" fillId="3" borderId="33" xfId="1" applyNumberFormat="1" applyFont="1" applyFill="1" applyBorder="1" applyAlignment="1">
      <alignment horizontal="center" vertical="center"/>
    </xf>
    <xf numFmtId="22" fontId="1" fillId="3" borderId="33" xfId="1" applyNumberFormat="1" applyFont="1" applyFill="1" applyBorder="1" applyAlignment="1">
      <alignment horizontal="center" vertical="center"/>
    </xf>
    <xf numFmtId="0" fontId="2" fillId="3" borderId="76" xfId="1" applyFill="1" applyBorder="1"/>
    <xf numFmtId="0" fontId="1" fillId="3" borderId="77" xfId="1" applyFont="1" applyFill="1" applyBorder="1" applyAlignment="1">
      <alignment horizontal="center" vertical="center"/>
    </xf>
    <xf numFmtId="0" fontId="17" fillId="3" borderId="22" xfId="0" applyFont="1" applyFill="1" applyBorder="1"/>
    <xf numFmtId="0" fontId="15" fillId="3" borderId="22" xfId="0" applyFont="1" applyFill="1" applyBorder="1"/>
    <xf numFmtId="168" fontId="19" fillId="3" borderId="19" xfId="0" applyNumberFormat="1" applyFont="1" applyFill="1" applyBorder="1" applyAlignment="1">
      <alignment horizontal="center" vertical="center" wrapText="1"/>
    </xf>
    <xf numFmtId="168" fontId="19" fillId="3" borderId="43" xfId="0" applyNumberFormat="1" applyFont="1" applyFill="1" applyBorder="1" applyAlignment="1">
      <alignment horizontal="center" vertical="center" wrapText="1"/>
    </xf>
    <xf numFmtId="2" fontId="2" fillId="0" borderId="0" xfId="1" applyNumberFormat="1"/>
    <xf numFmtId="164" fontId="1" fillId="3" borderId="13" xfId="1" applyNumberFormat="1" applyFont="1" applyFill="1" applyBorder="1" applyAlignment="1">
      <alignment horizontal="center" vertical="center"/>
    </xf>
    <xf numFmtId="0" fontId="1" fillId="6" borderId="66" xfId="1" applyFont="1" applyFill="1" applyBorder="1" applyAlignment="1">
      <alignment vertical="center" wrapText="1"/>
    </xf>
    <xf numFmtId="0" fontId="1" fillId="6" borderId="67" xfId="1" applyFont="1" applyFill="1" applyBorder="1" applyAlignment="1">
      <alignment vertical="center" wrapText="1"/>
    </xf>
    <xf numFmtId="0" fontId="15" fillId="0" borderId="0" xfId="0" applyFont="1" applyAlignment="1">
      <alignment horizontal="center" vertical="center"/>
    </xf>
    <xf numFmtId="0" fontId="1" fillId="3" borderId="17" xfId="1" applyNumberFormat="1" applyFont="1" applyFill="1" applyBorder="1" applyAlignment="1">
      <alignment horizontal="center" vertical="center"/>
    </xf>
    <xf numFmtId="0" fontId="1" fillId="3" borderId="42" xfId="1" applyNumberFormat="1" applyFont="1" applyFill="1" applyBorder="1" applyAlignment="1">
      <alignment horizontal="center" vertical="center"/>
    </xf>
    <xf numFmtId="164" fontId="1" fillId="3" borderId="17" xfId="1" applyNumberFormat="1" applyFont="1" applyFill="1" applyBorder="1" applyAlignment="1">
      <alignment horizontal="center" vertical="center"/>
    </xf>
    <xf numFmtId="2" fontId="1" fillId="0" borderId="13" xfId="1" applyNumberFormat="1" applyFont="1" applyFill="1" applyBorder="1" applyAlignment="1">
      <alignment horizontal="center" vertical="center"/>
    </xf>
    <xf numFmtId="2" fontId="7" fillId="0" borderId="28" xfId="1" applyNumberFormat="1" applyFont="1" applyFill="1" applyBorder="1" applyAlignment="1">
      <alignment horizontal="center" vertical="center"/>
    </xf>
    <xf numFmtId="2" fontId="1" fillId="0" borderId="60" xfId="1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165" fontId="7" fillId="11" borderId="26" xfId="1" applyNumberFormat="1" applyFont="1" applyFill="1" applyBorder="1" applyAlignment="1">
      <alignment horizontal="center"/>
    </xf>
    <xf numFmtId="165" fontId="7" fillId="11" borderId="28" xfId="1" applyNumberFormat="1" applyFont="1" applyFill="1" applyBorder="1" applyAlignment="1">
      <alignment horizontal="center"/>
    </xf>
    <xf numFmtId="0" fontId="24" fillId="10" borderId="1" xfId="1" applyFont="1" applyFill="1" applyBorder="1" applyAlignment="1">
      <alignment horizontal="left" vertical="center"/>
    </xf>
    <xf numFmtId="0" fontId="7" fillId="5" borderId="17" xfId="1" applyFont="1" applyFill="1" applyBorder="1" applyAlignment="1">
      <alignment horizontal="center" vertical="center" wrapText="1"/>
    </xf>
    <xf numFmtId="22" fontId="1" fillId="4" borderId="13" xfId="0" applyNumberFormat="1" applyFont="1" applyFill="1" applyBorder="1" applyAlignment="1">
      <alignment horizontal="center" vertical="center"/>
    </xf>
    <xf numFmtId="169" fontId="1" fillId="10" borderId="13" xfId="1" applyNumberFormat="1" applyFont="1" applyFill="1" applyBorder="1" applyAlignment="1">
      <alignment horizontal="center" vertical="center"/>
    </xf>
    <xf numFmtId="165" fontId="32" fillId="0" borderId="0" xfId="1" applyNumberFormat="1" applyFont="1"/>
    <xf numFmtId="0" fontId="4" fillId="0" borderId="0" xfId="1" applyFont="1" applyAlignment="1">
      <alignment horizontal="center" vertical="center"/>
    </xf>
    <xf numFmtId="2" fontId="4" fillId="0" borderId="0" xfId="1" applyNumberFormat="1" applyFont="1"/>
    <xf numFmtId="0" fontId="15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168" fontId="17" fillId="0" borderId="0" xfId="0" applyNumberFormat="1" applyFont="1" applyAlignment="1">
      <alignment vertical="center"/>
    </xf>
    <xf numFmtId="0" fontId="17" fillId="0" borderId="0" xfId="0" applyFont="1" applyFill="1" applyAlignment="1">
      <alignment vertical="center"/>
    </xf>
    <xf numFmtId="164" fontId="17" fillId="0" borderId="0" xfId="0" applyNumberFormat="1" applyFont="1" applyAlignment="1">
      <alignment vertical="center"/>
    </xf>
    <xf numFmtId="9" fontId="17" fillId="0" borderId="0" xfId="3" applyFont="1" applyAlignment="1">
      <alignment vertical="center"/>
    </xf>
    <xf numFmtId="0" fontId="16" fillId="0" borderId="0" xfId="0" applyFont="1" applyAlignment="1">
      <alignment horizontal="center" vertical="center"/>
    </xf>
    <xf numFmtId="9" fontId="34" fillId="0" borderId="0" xfId="0" applyNumberFormat="1" applyFont="1"/>
    <xf numFmtId="0" fontId="34" fillId="0" borderId="0" xfId="0" applyFont="1"/>
    <xf numFmtId="0" fontId="34" fillId="0" borderId="0" xfId="0" applyFont="1" applyFill="1"/>
    <xf numFmtId="170" fontId="17" fillId="0" borderId="0" xfId="3" applyNumberFormat="1" applyFont="1"/>
    <xf numFmtId="0" fontId="13" fillId="7" borderId="78" xfId="1" applyFont="1" applyFill="1" applyBorder="1" applyAlignment="1">
      <alignment horizontal="center" vertical="center" wrapText="1"/>
    </xf>
    <xf numFmtId="0" fontId="13" fillId="7" borderId="79" xfId="1" applyFont="1" applyFill="1" applyBorder="1" applyAlignment="1">
      <alignment horizontal="center" vertical="center" wrapText="1"/>
    </xf>
    <xf numFmtId="0" fontId="13" fillId="7" borderId="80" xfId="1" applyFont="1" applyFill="1" applyBorder="1" applyAlignment="1">
      <alignment horizontal="center" vertical="center" wrapText="1"/>
    </xf>
    <xf numFmtId="0" fontId="37" fillId="15" borderId="0" xfId="0" applyFont="1" applyFill="1" applyAlignment="1">
      <alignment horizontal="center" vertical="center" wrapText="1"/>
    </xf>
    <xf numFmtId="165" fontId="39" fillId="15" borderId="0" xfId="0" applyNumberFormat="1" applyFont="1" applyFill="1" applyAlignment="1">
      <alignment horizontal="center" vertical="center"/>
    </xf>
    <xf numFmtId="0" fontId="40" fillId="0" borderId="0" xfId="0" applyFont="1" applyAlignment="1">
      <alignment horizontal="center" vertical="center"/>
    </xf>
    <xf numFmtId="22" fontId="16" fillId="0" borderId="81" xfId="0" applyNumberFormat="1" applyFont="1" applyBorder="1" applyAlignment="1">
      <alignment vertical="center"/>
    </xf>
    <xf numFmtId="22" fontId="16" fillId="0" borderId="82" xfId="0" applyNumberFormat="1" applyFont="1" applyBorder="1" applyAlignment="1">
      <alignment vertical="center"/>
    </xf>
    <xf numFmtId="2" fontId="16" fillId="0" borderId="83" xfId="0" applyNumberFormat="1" applyFont="1" applyBorder="1" applyAlignment="1">
      <alignment vertical="center"/>
    </xf>
    <xf numFmtId="2" fontId="16" fillId="0" borderId="0" xfId="0" applyNumberFormat="1" applyFont="1" applyAlignment="1">
      <alignment vertical="center"/>
    </xf>
    <xf numFmtId="168" fontId="16" fillId="0" borderId="0" xfId="0" applyNumberFormat="1" applyFont="1" applyAlignment="1">
      <alignment vertical="center"/>
    </xf>
    <xf numFmtId="22" fontId="16" fillId="0" borderId="22" xfId="0" applyNumberFormat="1" applyFont="1" applyBorder="1" applyAlignment="1">
      <alignment vertical="center"/>
    </xf>
    <xf numFmtId="22" fontId="16" fillId="0" borderId="0" xfId="0" applyNumberFormat="1" applyFont="1" applyBorder="1" applyAlignment="1">
      <alignment vertical="center"/>
    </xf>
    <xf numFmtId="2" fontId="16" fillId="0" borderId="84" xfId="0" applyNumberFormat="1" applyFont="1" applyBorder="1" applyAlignment="1">
      <alignment vertical="center"/>
    </xf>
    <xf numFmtId="22" fontId="16" fillId="0" borderId="0" xfId="0" applyNumberFormat="1" applyFont="1" applyAlignment="1">
      <alignment vertical="center"/>
    </xf>
    <xf numFmtId="0" fontId="37" fillId="16" borderId="0" xfId="0" applyFont="1" applyFill="1" applyAlignment="1">
      <alignment horizontal="center" vertical="center" wrapText="1"/>
    </xf>
    <xf numFmtId="165" fontId="39" fillId="16" borderId="0" xfId="0" applyNumberFormat="1" applyFont="1" applyFill="1" applyAlignment="1">
      <alignment horizontal="center" vertical="center"/>
    </xf>
    <xf numFmtId="2" fontId="16" fillId="0" borderId="0" xfId="0" applyNumberFormat="1" applyFont="1" applyBorder="1" applyAlignment="1">
      <alignment vertical="center"/>
    </xf>
    <xf numFmtId="22" fontId="16" fillId="0" borderId="85" xfId="0" applyNumberFormat="1" applyFont="1" applyBorder="1" applyAlignment="1">
      <alignment vertical="center"/>
    </xf>
    <xf numFmtId="22" fontId="16" fillId="0" borderId="86" xfId="0" applyNumberFormat="1" applyFont="1" applyBorder="1" applyAlignment="1">
      <alignment vertical="center"/>
    </xf>
    <xf numFmtId="2" fontId="16" fillId="0" borderId="87" xfId="0" applyNumberFormat="1" applyFont="1" applyBorder="1" applyAlignment="1">
      <alignment vertical="center"/>
    </xf>
    <xf numFmtId="22" fontId="13" fillId="17" borderId="0" xfId="0" applyNumberFormat="1" applyFont="1" applyFill="1" applyAlignment="1">
      <alignment vertical="center"/>
    </xf>
    <xf numFmtId="0" fontId="13" fillId="17" borderId="0" xfId="0" applyFont="1" applyFill="1" applyAlignment="1">
      <alignment vertical="center"/>
    </xf>
    <xf numFmtId="2" fontId="13" fillId="17" borderId="0" xfId="0" applyNumberFormat="1" applyFont="1" applyFill="1" applyAlignment="1">
      <alignment vertical="center"/>
    </xf>
    <xf numFmtId="2" fontId="15" fillId="17" borderId="0" xfId="0" applyNumberFormat="1" applyFont="1" applyFill="1" applyAlignment="1">
      <alignment vertical="center"/>
    </xf>
    <xf numFmtId="164" fontId="13" fillId="17" borderId="0" xfId="0" applyNumberFormat="1" applyFont="1" applyFill="1" applyAlignment="1">
      <alignment vertical="center"/>
    </xf>
    <xf numFmtId="0" fontId="16" fillId="18" borderId="0" xfId="0" applyFont="1" applyFill="1" applyAlignment="1">
      <alignment vertical="center"/>
    </xf>
    <xf numFmtId="0" fontId="15" fillId="18" borderId="0" xfId="0" applyFont="1" applyFill="1" applyAlignment="1">
      <alignment horizontal="center" vertical="center"/>
    </xf>
    <xf numFmtId="0" fontId="13" fillId="18" borderId="0" xfId="0" applyFont="1" applyFill="1" applyAlignment="1">
      <alignment vertical="center"/>
    </xf>
    <xf numFmtId="0" fontId="16" fillId="18" borderId="0" xfId="0" quotePrefix="1" applyFont="1" applyFill="1" applyAlignment="1">
      <alignment horizontal="right" vertical="center"/>
    </xf>
    <xf numFmtId="22" fontId="13" fillId="18" borderId="0" xfId="0" applyNumberFormat="1" applyFont="1" applyFill="1" applyAlignment="1">
      <alignment vertical="center"/>
    </xf>
    <xf numFmtId="2" fontId="13" fillId="18" borderId="0" xfId="0" applyNumberFormat="1" applyFont="1" applyFill="1" applyAlignment="1">
      <alignment vertical="center"/>
    </xf>
    <xf numFmtId="164" fontId="13" fillId="18" borderId="0" xfId="0" applyNumberFormat="1" applyFont="1" applyFill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vertical="center"/>
    </xf>
    <xf numFmtId="164" fontId="0" fillId="0" borderId="0" xfId="0" applyNumberFormat="1" applyAlignment="1">
      <alignment vertical="center"/>
    </xf>
    <xf numFmtId="0" fontId="5" fillId="0" borderId="13" xfId="0" applyFont="1" applyBorder="1" applyAlignment="1">
      <alignment horizontal="center" vertical="center"/>
    </xf>
    <xf numFmtId="165" fontId="0" fillId="0" borderId="13" xfId="0" applyNumberFormat="1" applyBorder="1" applyAlignment="1">
      <alignment vertical="center"/>
    </xf>
    <xf numFmtId="0" fontId="23" fillId="6" borderId="0" xfId="1" applyFont="1" applyFill="1" applyAlignment="1">
      <alignment horizontal="center" vertical="center"/>
    </xf>
    <xf numFmtId="0" fontId="1" fillId="3" borderId="70" xfId="1" applyNumberFormat="1" applyFont="1" applyFill="1" applyBorder="1" applyAlignment="1">
      <alignment horizontal="center" vertical="center"/>
    </xf>
    <xf numFmtId="0" fontId="1" fillId="10" borderId="33" xfId="1" applyFont="1" applyFill="1" applyBorder="1" applyAlignment="1">
      <alignment horizontal="center" vertical="center"/>
    </xf>
    <xf numFmtId="165" fontId="1" fillId="3" borderId="33" xfId="1" applyNumberFormat="1" applyFont="1" applyFill="1" applyBorder="1" applyAlignment="1">
      <alignment horizontal="center" vertical="center"/>
    </xf>
    <xf numFmtId="0" fontId="7" fillId="7" borderId="78" xfId="1" applyFont="1" applyFill="1" applyBorder="1" applyAlignment="1">
      <alignment horizontal="center" vertical="center" wrapText="1"/>
    </xf>
    <xf numFmtId="0" fontId="7" fillId="7" borderId="79" xfId="1" applyFont="1" applyFill="1" applyBorder="1" applyAlignment="1">
      <alignment horizontal="center" vertical="center" wrapText="1"/>
    </xf>
    <xf numFmtId="22" fontId="1" fillId="3" borderId="71" xfId="1" applyNumberFormat="1" applyFont="1" applyFill="1" applyBorder="1" applyAlignment="1">
      <alignment horizontal="center" vertical="center"/>
    </xf>
    <xf numFmtId="164" fontId="1" fillId="3" borderId="70" xfId="1" applyNumberFormat="1" applyFont="1" applyFill="1" applyBorder="1" applyAlignment="1">
      <alignment horizontal="center" vertical="center"/>
    </xf>
    <xf numFmtId="164" fontId="1" fillId="3" borderId="33" xfId="1" applyNumberFormat="1" applyFont="1" applyFill="1" applyBorder="1" applyAlignment="1">
      <alignment horizontal="center" vertical="center"/>
    </xf>
    <xf numFmtId="2" fontId="1" fillId="0" borderId="33" xfId="1" applyNumberFormat="1" applyFont="1" applyFill="1" applyBorder="1" applyAlignment="1">
      <alignment horizontal="center" vertical="center"/>
    </xf>
    <xf numFmtId="2" fontId="7" fillId="0" borderId="88" xfId="1" applyNumberFormat="1" applyFont="1" applyFill="1" applyBorder="1" applyAlignment="1">
      <alignment horizontal="center" vertical="center"/>
    </xf>
    <xf numFmtId="0" fontId="7" fillId="7" borderId="89" xfId="1" applyFont="1" applyFill="1" applyBorder="1" applyAlignment="1">
      <alignment horizontal="center" vertical="center" wrapText="1"/>
    </xf>
    <xf numFmtId="0" fontId="7" fillId="13" borderId="79" xfId="1" applyFont="1" applyFill="1" applyBorder="1" applyAlignment="1">
      <alignment horizontal="center" vertical="center" wrapText="1"/>
    </xf>
    <xf numFmtId="0" fontId="7" fillId="13" borderId="80" xfId="1" applyFont="1" applyFill="1" applyBorder="1" applyAlignment="1">
      <alignment horizontal="center" vertical="center" wrapText="1"/>
    </xf>
    <xf numFmtId="165" fontId="2" fillId="0" borderId="0" xfId="1" applyNumberFormat="1" applyFont="1"/>
    <xf numFmtId="0" fontId="2" fillId="0" borderId="0" xfId="1" applyFont="1" applyAlignment="1">
      <alignment vertical="center"/>
    </xf>
    <xf numFmtId="0" fontId="2" fillId="2" borderId="0" xfId="1" applyFont="1" applyFill="1" applyAlignment="1">
      <alignment vertical="center"/>
    </xf>
    <xf numFmtId="0" fontId="2" fillId="0" borderId="0" xfId="1" applyFont="1" applyFill="1" applyAlignment="1">
      <alignment vertical="center"/>
    </xf>
    <xf numFmtId="171" fontId="7" fillId="10" borderId="1" xfId="1" applyNumberFormat="1" applyFont="1" applyFill="1" applyBorder="1" applyAlignment="1">
      <alignment horizontal="center" vertical="center"/>
    </xf>
    <xf numFmtId="0" fontId="26" fillId="3" borderId="13" xfId="0" applyNumberFormat="1" applyFont="1" applyFill="1" applyBorder="1" applyAlignment="1">
      <alignment horizontal="center" vertical="center"/>
    </xf>
    <xf numFmtId="0" fontId="26" fillId="3" borderId="60" xfId="0" applyNumberFormat="1" applyFont="1" applyFill="1" applyBorder="1" applyAlignment="1">
      <alignment horizontal="center" vertical="center"/>
    </xf>
    <xf numFmtId="0" fontId="1" fillId="4" borderId="13" xfId="0" applyNumberFormat="1" applyFont="1" applyFill="1" applyBorder="1" applyAlignment="1">
      <alignment horizontal="center" vertical="center"/>
    </xf>
    <xf numFmtId="0" fontId="1" fillId="3" borderId="13" xfId="0" applyNumberFormat="1" applyFont="1" applyFill="1" applyBorder="1" applyAlignment="1">
      <alignment horizontal="center" vertical="center"/>
    </xf>
    <xf numFmtId="0" fontId="19" fillId="19" borderId="27" xfId="0" applyFont="1" applyFill="1" applyBorder="1" applyAlignment="1">
      <alignment horizontal="center" vertical="center" wrapText="1"/>
    </xf>
    <xf numFmtId="0" fontId="19" fillId="19" borderId="13" xfId="0" applyFont="1" applyFill="1" applyBorder="1" applyAlignment="1">
      <alignment horizontal="center" vertical="center" wrapText="1"/>
    </xf>
    <xf numFmtId="0" fontId="17" fillId="19" borderId="13" xfId="0" applyFont="1" applyFill="1" applyBorder="1" applyAlignment="1">
      <alignment horizontal="center"/>
    </xf>
    <xf numFmtId="168" fontId="19" fillId="19" borderId="13" xfId="0" applyNumberFormat="1" applyFont="1" applyFill="1" applyBorder="1" applyAlignment="1">
      <alignment horizontal="center" vertical="center" wrapText="1"/>
    </xf>
    <xf numFmtId="0" fontId="19" fillId="0" borderId="27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7" fillId="0" borderId="13" xfId="0" applyFont="1" applyFill="1" applyBorder="1" applyAlignment="1">
      <alignment horizontal="center"/>
    </xf>
    <xf numFmtId="4" fontId="26" fillId="3" borderId="13" xfId="0" applyNumberFormat="1" applyFont="1" applyFill="1" applyBorder="1" applyAlignment="1">
      <alignment horizontal="center" vertical="center"/>
    </xf>
    <xf numFmtId="2" fontId="26" fillId="3" borderId="13" xfId="0" applyNumberFormat="1" applyFont="1" applyFill="1" applyBorder="1" applyAlignment="1">
      <alignment horizontal="center" vertical="center"/>
    </xf>
    <xf numFmtId="165" fontId="26" fillId="3" borderId="13" xfId="0" applyNumberFormat="1" applyFont="1" applyFill="1" applyBorder="1" applyAlignment="1">
      <alignment horizontal="center" vertical="center"/>
    </xf>
    <xf numFmtId="169" fontId="26" fillId="3" borderId="13" xfId="0" applyNumberFormat="1" applyFont="1" applyFill="1" applyBorder="1" applyAlignment="1">
      <alignment horizontal="center" vertical="center"/>
    </xf>
    <xf numFmtId="172" fontId="26" fillId="3" borderId="13" xfId="0" applyNumberFormat="1" applyFont="1" applyFill="1" applyBorder="1" applyAlignment="1">
      <alignment horizontal="center" vertical="center"/>
    </xf>
    <xf numFmtId="165" fontId="24" fillId="10" borderId="18" xfId="1" applyNumberFormat="1" applyFont="1" applyFill="1" applyBorder="1" applyAlignment="1">
      <alignment vertical="center"/>
    </xf>
    <xf numFmtId="0" fontId="24" fillId="10" borderId="1" xfId="1" applyFont="1" applyFill="1" applyBorder="1" applyAlignment="1">
      <alignment horizontal="left" vertical="center"/>
    </xf>
    <xf numFmtId="0" fontId="24" fillId="10" borderId="1" xfId="1" applyFont="1" applyFill="1" applyBorder="1" applyAlignment="1">
      <alignment vertical="center"/>
    </xf>
    <xf numFmtId="0" fontId="43" fillId="8" borderId="0" xfId="0" quotePrefix="1" applyFont="1" applyFill="1" applyBorder="1" applyAlignment="1">
      <alignment horizontal="right" vertical="center" wrapText="1"/>
    </xf>
    <xf numFmtId="0" fontId="42" fillId="0" borderId="0" xfId="0" applyFont="1" applyAlignment="1">
      <alignment horizontal="center" vertical="center"/>
    </xf>
    <xf numFmtId="2" fontId="1" fillId="0" borderId="0" xfId="1" applyNumberFormat="1" applyFont="1" applyAlignment="1">
      <alignment vertical="center"/>
    </xf>
    <xf numFmtId="0" fontId="26" fillId="3" borderId="13" xfId="0" quotePrefix="1" applyFont="1" applyFill="1" applyBorder="1" applyAlignment="1">
      <alignment horizontal="center" vertical="center"/>
    </xf>
    <xf numFmtId="168" fontId="19" fillId="3" borderId="13" xfId="0" quotePrefix="1" applyNumberFormat="1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2" fontId="0" fillId="0" borderId="0" xfId="0" applyNumberFormat="1" applyBorder="1" applyAlignment="1">
      <alignment vertical="center"/>
    </xf>
    <xf numFmtId="164" fontId="26" fillId="3" borderId="13" xfId="0" applyNumberFormat="1" applyFont="1" applyFill="1" applyBorder="1" applyAlignment="1">
      <alignment horizontal="center" vertical="center"/>
    </xf>
    <xf numFmtId="165" fontId="2" fillId="0" borderId="0" xfId="1" applyNumberFormat="1"/>
    <xf numFmtId="0" fontId="1" fillId="10" borderId="34" xfId="1" applyFont="1" applyFill="1" applyBorder="1" applyAlignment="1">
      <alignment horizontal="center" vertical="center"/>
    </xf>
    <xf numFmtId="0" fontId="7" fillId="5" borderId="13" xfId="1" applyFont="1" applyFill="1" applyBorder="1" applyAlignment="1">
      <alignment horizontal="center" vertical="center" wrapText="1"/>
    </xf>
    <xf numFmtId="0" fontId="9" fillId="5" borderId="5" xfId="1" applyFont="1" applyFill="1" applyBorder="1" applyAlignment="1">
      <alignment horizontal="center" vertical="center" wrapText="1"/>
    </xf>
    <xf numFmtId="0" fontId="9" fillId="5" borderId="36" xfId="1" applyFont="1" applyFill="1" applyBorder="1" applyAlignment="1">
      <alignment horizontal="center" vertical="center" wrapText="1"/>
    </xf>
    <xf numFmtId="0" fontId="9" fillId="5" borderId="0" xfId="1" applyFont="1" applyFill="1" applyBorder="1" applyAlignment="1">
      <alignment horizontal="center" vertical="center" wrapText="1"/>
    </xf>
    <xf numFmtId="0" fontId="9" fillId="5" borderId="37" xfId="1" applyFont="1" applyFill="1" applyBorder="1" applyAlignment="1">
      <alignment horizontal="center" vertical="center" wrapText="1"/>
    </xf>
    <xf numFmtId="0" fontId="9" fillId="5" borderId="6" xfId="1" applyFont="1" applyFill="1" applyBorder="1" applyAlignment="1">
      <alignment horizontal="center" vertical="center" wrapText="1"/>
    </xf>
    <xf numFmtId="0" fontId="9" fillId="5" borderId="38" xfId="1" applyFont="1" applyFill="1" applyBorder="1" applyAlignment="1">
      <alignment horizontal="center" vertical="center" wrapText="1"/>
    </xf>
    <xf numFmtId="0" fontId="24" fillId="10" borderId="1" xfId="1" applyFont="1" applyFill="1" applyBorder="1" applyAlignment="1">
      <alignment horizontal="left" vertical="center"/>
    </xf>
    <xf numFmtId="0" fontId="8" fillId="14" borderId="0" xfId="1" applyFont="1" applyFill="1" applyAlignment="1">
      <alignment horizontal="center" vertical="center"/>
    </xf>
    <xf numFmtId="0" fontId="24" fillId="10" borderId="1" xfId="1" applyFont="1" applyFill="1" applyBorder="1" applyAlignment="1">
      <alignment horizontal="center" vertical="center" wrapText="1"/>
    </xf>
    <xf numFmtId="0" fontId="2" fillId="4" borderId="7" xfId="1" applyFont="1" applyFill="1" applyBorder="1" applyAlignment="1">
      <alignment horizontal="center"/>
    </xf>
    <xf numFmtId="0" fontId="9" fillId="4" borderId="7" xfId="1" applyFont="1" applyFill="1" applyBorder="1" applyAlignment="1">
      <alignment horizontal="center"/>
    </xf>
    <xf numFmtId="0" fontId="2" fillId="4" borderId="8" xfId="1" applyFont="1" applyFill="1" applyBorder="1" applyAlignment="1">
      <alignment horizontal="center"/>
    </xf>
    <xf numFmtId="0" fontId="2" fillId="4" borderId="9" xfId="1" applyFont="1" applyFill="1" applyBorder="1" applyAlignment="1">
      <alignment horizontal="center"/>
    </xf>
    <xf numFmtId="0" fontId="7" fillId="7" borderId="0" xfId="1" applyFont="1" applyFill="1" applyBorder="1" applyAlignment="1">
      <alignment horizontal="center" vertical="center"/>
    </xf>
    <xf numFmtId="167" fontId="1" fillId="3" borderId="1" xfId="1" applyNumberFormat="1" applyFont="1" applyFill="1" applyBorder="1" applyAlignment="1">
      <alignment horizontal="center" vertical="center"/>
    </xf>
    <xf numFmtId="0" fontId="18" fillId="9" borderId="0" xfId="1" applyFont="1" applyFill="1" applyAlignment="1">
      <alignment horizontal="center" vertical="center"/>
    </xf>
    <xf numFmtId="0" fontId="23" fillId="6" borderId="0" xfId="1" applyFont="1" applyFill="1" applyAlignment="1">
      <alignment horizontal="left" vertical="center"/>
    </xf>
    <xf numFmtId="0" fontId="24" fillId="10" borderId="1" xfId="1" applyNumberFormat="1" applyFont="1" applyFill="1" applyBorder="1" applyAlignment="1">
      <alignment horizontal="center" vertical="center"/>
    </xf>
    <xf numFmtId="0" fontId="24" fillId="10" borderId="0" xfId="1" applyFont="1" applyFill="1" applyBorder="1" applyAlignment="1">
      <alignment horizontal="center" vertical="center"/>
    </xf>
    <xf numFmtId="0" fontId="23" fillId="6" borderId="0" xfId="1" applyFont="1" applyFill="1" applyAlignment="1">
      <alignment horizontal="center" vertical="center"/>
    </xf>
    <xf numFmtId="0" fontId="7" fillId="3" borderId="0" xfId="1" applyFont="1" applyFill="1" applyBorder="1" applyAlignment="1">
      <alignment horizontal="center"/>
    </xf>
    <xf numFmtId="0" fontId="13" fillId="7" borderId="13" xfId="1" applyFont="1" applyFill="1" applyBorder="1" applyAlignment="1">
      <alignment horizontal="center" vertical="center"/>
    </xf>
    <xf numFmtId="0" fontId="1" fillId="6" borderId="13" xfId="1" applyFont="1" applyFill="1" applyBorder="1" applyAlignment="1">
      <alignment horizontal="justify" vertical="center" wrapText="1"/>
    </xf>
    <xf numFmtId="0" fontId="8" fillId="9" borderId="0" xfId="1" applyFont="1" applyFill="1" applyAlignment="1">
      <alignment horizontal="center" vertical="center"/>
    </xf>
    <xf numFmtId="0" fontId="24" fillId="12" borderId="0" xfId="1" applyFont="1" applyFill="1" applyBorder="1" applyAlignment="1">
      <alignment horizontal="left" vertical="center" wrapText="1"/>
    </xf>
    <xf numFmtId="0" fontId="7" fillId="6" borderId="17" xfId="1" applyFont="1" applyFill="1" applyBorder="1" applyAlignment="1">
      <alignment horizontal="center"/>
    </xf>
    <xf numFmtId="0" fontId="7" fillId="6" borderId="18" xfId="1" applyFont="1" applyFill="1" applyBorder="1" applyAlignment="1">
      <alignment horizontal="center"/>
    </xf>
    <xf numFmtId="0" fontId="7" fillId="6" borderId="18" xfId="1" applyFont="1" applyFill="1" applyBorder="1" applyAlignment="1">
      <alignment horizontal="right" vertical="center"/>
    </xf>
    <xf numFmtId="22" fontId="7" fillId="6" borderId="18" xfId="1" applyNumberFormat="1" applyFont="1" applyFill="1" applyBorder="1" applyAlignment="1">
      <alignment horizontal="left" vertical="center"/>
    </xf>
    <xf numFmtId="0" fontId="7" fillId="6" borderId="19" xfId="1" applyFont="1" applyFill="1" applyBorder="1" applyAlignment="1">
      <alignment horizontal="left" vertical="center"/>
    </xf>
    <xf numFmtId="0" fontId="4" fillId="6" borderId="29" xfId="1" applyFont="1" applyFill="1" applyBorder="1" applyAlignment="1">
      <alignment horizontal="center" vertical="center"/>
    </xf>
    <xf numFmtId="0" fontId="2" fillId="10" borderId="30" xfId="1" applyFont="1" applyFill="1" applyBorder="1" applyAlignment="1">
      <alignment horizontal="center" vertical="center"/>
    </xf>
    <xf numFmtId="0" fontId="2" fillId="10" borderId="31" xfId="1" applyFont="1" applyFill="1" applyBorder="1" applyAlignment="1">
      <alignment horizontal="center" vertical="center"/>
    </xf>
    <xf numFmtId="0" fontId="2" fillId="10" borderId="32" xfId="1" applyFont="1" applyFill="1" applyBorder="1" applyAlignment="1">
      <alignment horizontal="center" vertical="center"/>
    </xf>
    <xf numFmtId="0" fontId="6" fillId="11" borderId="17" xfId="1" applyFont="1" applyFill="1" applyBorder="1" applyAlignment="1">
      <alignment horizontal="center" vertical="center"/>
    </xf>
    <xf numFmtId="0" fontId="6" fillId="11" borderId="18" xfId="1" applyFont="1" applyFill="1" applyBorder="1" applyAlignment="1">
      <alignment horizontal="center" vertical="center"/>
    </xf>
    <xf numFmtId="0" fontId="6" fillId="11" borderId="19" xfId="1" applyFont="1" applyFill="1" applyBorder="1" applyAlignment="1">
      <alignment horizontal="center" vertical="center"/>
    </xf>
    <xf numFmtId="0" fontId="5" fillId="7" borderId="29" xfId="1" applyFont="1" applyFill="1" applyBorder="1" applyAlignment="1">
      <alignment horizontal="center" vertical="center" wrapText="1"/>
    </xf>
    <xf numFmtId="0" fontId="3" fillId="10" borderId="17" xfId="1" applyNumberFormat="1" applyFont="1" applyFill="1" applyBorder="1" applyAlignment="1">
      <alignment horizontal="center" vertical="center"/>
    </xf>
    <xf numFmtId="0" fontId="3" fillId="10" borderId="19" xfId="1" applyNumberFormat="1" applyFont="1" applyFill="1" applyBorder="1" applyAlignment="1">
      <alignment horizontal="center" vertical="center"/>
    </xf>
    <xf numFmtId="0" fontId="4" fillId="6" borderId="17" xfId="1" applyFont="1" applyFill="1" applyBorder="1" applyAlignment="1">
      <alignment horizontal="left" vertical="center"/>
    </xf>
    <xf numFmtId="0" fontId="4" fillId="6" borderId="19" xfId="1" applyFont="1" applyFill="1" applyBorder="1" applyAlignment="1">
      <alignment horizontal="left" vertical="center"/>
    </xf>
    <xf numFmtId="0" fontId="7" fillId="7" borderId="13" xfId="1" applyFont="1" applyFill="1" applyBorder="1" applyAlignment="1">
      <alignment horizontal="center" vertical="center" wrapText="1"/>
    </xf>
    <xf numFmtId="22" fontId="7" fillId="6" borderId="19" xfId="1" applyNumberFormat="1" applyFont="1" applyFill="1" applyBorder="1" applyAlignment="1">
      <alignment horizontal="left" vertical="center"/>
    </xf>
    <xf numFmtId="164" fontId="1" fillId="6" borderId="22" xfId="1" applyNumberFormat="1" applyFont="1" applyFill="1" applyBorder="1" applyAlignment="1">
      <alignment horizontal="center" vertical="center"/>
    </xf>
    <xf numFmtId="164" fontId="1" fillId="6" borderId="39" xfId="1" applyNumberFormat="1" applyFont="1" applyFill="1" applyBorder="1" applyAlignment="1">
      <alignment horizontal="center" vertical="center"/>
    </xf>
    <xf numFmtId="0" fontId="7" fillId="7" borderId="17" xfId="1" applyFont="1" applyFill="1" applyBorder="1" applyAlignment="1">
      <alignment horizontal="center" vertical="center" wrapText="1"/>
    </xf>
    <xf numFmtId="0" fontId="7" fillId="7" borderId="18" xfId="1" applyFont="1" applyFill="1" applyBorder="1" applyAlignment="1">
      <alignment horizontal="center" vertical="center" wrapText="1"/>
    </xf>
    <xf numFmtId="0" fontId="7" fillId="7" borderId="19" xfId="1" applyFont="1" applyFill="1" applyBorder="1" applyAlignment="1">
      <alignment horizontal="center" vertical="center" wrapText="1"/>
    </xf>
    <xf numFmtId="0" fontId="7" fillId="7" borderId="21" xfId="1" applyFont="1" applyFill="1" applyBorder="1" applyAlignment="1">
      <alignment horizontal="center" vertical="center" wrapText="1"/>
    </xf>
    <xf numFmtId="0" fontId="7" fillId="7" borderId="33" xfId="1" applyFont="1" applyFill="1" applyBorder="1" applyAlignment="1">
      <alignment horizontal="center" vertical="center" wrapText="1"/>
    </xf>
    <xf numFmtId="0" fontId="7" fillId="7" borderId="68" xfId="1" applyFont="1" applyFill="1" applyBorder="1" applyAlignment="1">
      <alignment horizontal="center" vertical="center" wrapText="1"/>
    </xf>
    <xf numFmtId="0" fontId="7" fillId="7" borderId="69" xfId="1" applyFont="1" applyFill="1" applyBorder="1" applyAlignment="1">
      <alignment horizontal="center" vertical="center" wrapText="1"/>
    </xf>
    <xf numFmtId="0" fontId="7" fillId="7" borderId="70" xfId="1" applyFont="1" applyFill="1" applyBorder="1" applyAlignment="1">
      <alignment horizontal="center" vertical="center" wrapText="1"/>
    </xf>
    <xf numFmtId="0" fontId="7" fillId="7" borderId="71" xfId="1" applyFont="1" applyFill="1" applyBorder="1" applyAlignment="1">
      <alignment horizontal="center" vertical="center" wrapText="1"/>
    </xf>
    <xf numFmtId="164" fontId="1" fillId="6" borderId="17" xfId="1" applyNumberFormat="1" applyFont="1" applyFill="1" applyBorder="1" applyAlignment="1">
      <alignment horizontal="center" vertical="center"/>
    </xf>
    <xf numFmtId="164" fontId="1" fillId="6" borderId="19" xfId="1" applyNumberFormat="1" applyFont="1" applyFill="1" applyBorder="1" applyAlignment="1">
      <alignment horizontal="center" vertical="center"/>
    </xf>
    <xf numFmtId="164" fontId="1" fillId="6" borderId="13" xfId="1" applyNumberFormat="1" applyFont="1" applyFill="1" applyBorder="1" applyAlignment="1">
      <alignment horizontal="center" vertical="center"/>
    </xf>
    <xf numFmtId="0" fontId="2" fillId="4" borderId="10" xfId="1" applyFont="1" applyFill="1" applyBorder="1" applyAlignment="1">
      <alignment horizontal="center"/>
    </xf>
    <xf numFmtId="0" fontId="2" fillId="4" borderId="5" xfId="1" applyFont="1" applyFill="1" applyBorder="1" applyAlignment="1">
      <alignment horizontal="center"/>
    </xf>
    <xf numFmtId="0" fontId="2" fillId="4" borderId="11" xfId="1" applyFont="1" applyFill="1" applyBorder="1" applyAlignment="1">
      <alignment horizontal="center"/>
    </xf>
    <xf numFmtId="0" fontId="2" fillId="4" borderId="0" xfId="1" applyFont="1" applyFill="1" applyBorder="1" applyAlignment="1">
      <alignment horizontal="center"/>
    </xf>
    <xf numFmtId="0" fontId="2" fillId="4" borderId="12" xfId="1" applyFont="1" applyFill="1" applyBorder="1" applyAlignment="1">
      <alignment horizontal="center"/>
    </xf>
    <xf numFmtId="0" fontId="2" fillId="4" borderId="6" xfId="1" applyFont="1" applyFill="1" applyBorder="1" applyAlignment="1">
      <alignment horizontal="center"/>
    </xf>
    <xf numFmtId="0" fontId="1" fillId="6" borderId="65" xfId="1" applyFont="1" applyFill="1" applyBorder="1" applyAlignment="1">
      <alignment horizontal="left" vertical="center" wrapText="1"/>
    </xf>
    <xf numFmtId="0" fontId="7" fillId="6" borderId="66" xfId="1" applyFont="1" applyFill="1" applyBorder="1" applyAlignment="1">
      <alignment horizontal="left" vertical="center" wrapText="1"/>
    </xf>
    <xf numFmtId="0" fontId="7" fillId="6" borderId="67" xfId="1" applyFont="1" applyFill="1" applyBorder="1" applyAlignment="1">
      <alignment horizontal="left" vertical="center" wrapText="1"/>
    </xf>
    <xf numFmtId="0" fontId="2" fillId="4" borderId="46" xfId="0" applyFont="1" applyFill="1" applyBorder="1" applyAlignment="1">
      <alignment horizontal="center"/>
    </xf>
    <xf numFmtId="0" fontId="2" fillId="4" borderId="47" xfId="0" applyFont="1" applyFill="1" applyBorder="1" applyAlignment="1">
      <alignment horizontal="center"/>
    </xf>
    <xf numFmtId="0" fontId="2" fillId="4" borderId="57" xfId="0" applyFont="1" applyFill="1" applyBorder="1" applyAlignment="1">
      <alignment horizontal="center"/>
    </xf>
    <xf numFmtId="0" fontId="2" fillId="4" borderId="45" xfId="0" applyFont="1" applyFill="1" applyBorder="1" applyAlignment="1">
      <alignment horizontal="center"/>
    </xf>
    <xf numFmtId="0" fontId="2" fillId="4" borderId="0" xfId="0" applyFont="1" applyFill="1" applyBorder="1" applyAlignment="1">
      <alignment horizontal="center"/>
    </xf>
    <xf numFmtId="0" fontId="2" fillId="4" borderId="37" xfId="0" applyFont="1" applyFill="1" applyBorder="1" applyAlignment="1">
      <alignment horizontal="center"/>
    </xf>
    <xf numFmtId="0" fontId="2" fillId="4" borderId="48" xfId="0" applyFont="1" applyFill="1" applyBorder="1" applyAlignment="1">
      <alignment horizontal="center"/>
    </xf>
    <xf numFmtId="0" fontId="2" fillId="4" borderId="44" xfId="0" applyFont="1" applyFill="1" applyBorder="1" applyAlignment="1">
      <alignment horizontal="center"/>
    </xf>
    <xf numFmtId="0" fontId="2" fillId="4" borderId="58" xfId="0" applyFont="1" applyFill="1" applyBorder="1" applyAlignment="1">
      <alignment horizontal="center"/>
    </xf>
    <xf numFmtId="0" fontId="9" fillId="5" borderId="46" xfId="0" applyFont="1" applyFill="1" applyBorder="1" applyAlignment="1">
      <alignment horizontal="center" vertical="center" wrapText="1"/>
    </xf>
    <xf numFmtId="0" fontId="9" fillId="5" borderId="47" xfId="0" applyFont="1" applyFill="1" applyBorder="1" applyAlignment="1">
      <alignment horizontal="center" vertical="center" wrapText="1"/>
    </xf>
    <xf numFmtId="0" fontId="9" fillId="5" borderId="57" xfId="0" applyFont="1" applyFill="1" applyBorder="1" applyAlignment="1">
      <alignment horizontal="center" vertical="center" wrapText="1"/>
    </xf>
    <xf numFmtId="0" fontId="9" fillId="5" borderId="45" xfId="0" applyFont="1" applyFill="1" applyBorder="1" applyAlignment="1">
      <alignment horizontal="center" vertical="center" wrapText="1"/>
    </xf>
    <xf numFmtId="0" fontId="9" fillId="5" borderId="0" xfId="0" applyFont="1" applyFill="1" applyBorder="1" applyAlignment="1">
      <alignment horizontal="center" vertical="center" wrapText="1"/>
    </xf>
    <xf numFmtId="0" fontId="9" fillId="5" borderId="37" xfId="0" applyFont="1" applyFill="1" applyBorder="1" applyAlignment="1">
      <alignment horizontal="center" vertical="center" wrapText="1"/>
    </xf>
    <xf numFmtId="0" fontId="9" fillId="5" borderId="48" xfId="0" applyFont="1" applyFill="1" applyBorder="1" applyAlignment="1">
      <alignment horizontal="center" vertical="center" wrapText="1"/>
    </xf>
    <xf numFmtId="0" fontId="9" fillId="5" borderId="44" xfId="0" applyFont="1" applyFill="1" applyBorder="1" applyAlignment="1">
      <alignment horizontal="center" vertical="center" wrapText="1"/>
    </xf>
    <xf numFmtId="0" fontId="9" fillId="5" borderId="58" xfId="0" applyFont="1" applyFill="1" applyBorder="1" applyAlignment="1">
      <alignment horizontal="center" vertical="center" wrapText="1"/>
    </xf>
    <xf numFmtId="0" fontId="1" fillId="3" borderId="34" xfId="1" applyFont="1" applyFill="1" applyBorder="1" applyAlignment="1">
      <alignment horizontal="center" vertical="center" wrapText="1"/>
    </xf>
    <xf numFmtId="0" fontId="1" fillId="3" borderId="23" xfId="1" applyFont="1" applyFill="1" applyBorder="1" applyAlignment="1">
      <alignment horizontal="center" vertical="center" wrapText="1"/>
    </xf>
    <xf numFmtId="0" fontId="1" fillId="3" borderId="35" xfId="1" applyFont="1" applyFill="1" applyBorder="1" applyAlignment="1">
      <alignment horizontal="center" vertical="center" wrapText="1"/>
    </xf>
    <xf numFmtId="0" fontId="7" fillId="7" borderId="73" xfId="1" applyFont="1" applyFill="1" applyBorder="1" applyAlignment="1">
      <alignment horizontal="center" vertical="center" wrapText="1"/>
    </xf>
    <xf numFmtId="0" fontId="7" fillId="7" borderId="74" xfId="1" applyFont="1" applyFill="1" applyBorder="1" applyAlignment="1">
      <alignment horizontal="center" vertical="center" wrapText="1"/>
    </xf>
    <xf numFmtId="0" fontId="1" fillId="3" borderId="40" xfId="1" applyNumberFormat="1" applyFont="1" applyFill="1" applyBorder="1" applyAlignment="1">
      <alignment horizontal="center" vertical="center"/>
    </xf>
    <xf numFmtId="0" fontId="1" fillId="3" borderId="41" xfId="1" applyNumberFormat="1" applyFont="1" applyFill="1" applyBorder="1" applyAlignment="1">
      <alignment horizontal="center" vertical="center"/>
    </xf>
    <xf numFmtId="0" fontId="1" fillId="3" borderId="17" xfId="1" applyNumberFormat="1" applyFont="1" applyFill="1" applyBorder="1" applyAlignment="1">
      <alignment horizontal="center" vertical="center"/>
    </xf>
    <xf numFmtId="0" fontId="1" fillId="3" borderId="19" xfId="1" applyNumberFormat="1" applyFont="1" applyFill="1" applyBorder="1" applyAlignment="1">
      <alignment horizontal="center" vertical="center"/>
    </xf>
    <xf numFmtId="0" fontId="1" fillId="3" borderId="42" xfId="1" applyNumberFormat="1" applyFont="1" applyFill="1" applyBorder="1" applyAlignment="1">
      <alignment horizontal="center" vertical="center"/>
    </xf>
    <xf numFmtId="0" fontId="1" fillId="3" borderId="43" xfId="1" applyNumberFormat="1" applyFont="1" applyFill="1" applyBorder="1" applyAlignment="1">
      <alignment horizontal="center" vertical="center"/>
    </xf>
    <xf numFmtId="49" fontId="1" fillId="3" borderId="42" xfId="1" applyNumberFormat="1" applyFont="1" applyFill="1" applyBorder="1" applyAlignment="1">
      <alignment horizontal="center" vertical="center"/>
    </xf>
    <xf numFmtId="49" fontId="1" fillId="3" borderId="43" xfId="1" applyNumberFormat="1" applyFont="1" applyFill="1" applyBorder="1" applyAlignment="1">
      <alignment horizontal="center" vertical="center"/>
    </xf>
    <xf numFmtId="0" fontId="1" fillId="3" borderId="70" xfId="1" applyNumberFormat="1" applyFont="1" applyFill="1" applyBorder="1" applyAlignment="1">
      <alignment horizontal="center" vertical="center"/>
    </xf>
    <xf numFmtId="0" fontId="1" fillId="3" borderId="71" xfId="1" applyNumberFormat="1" applyFont="1" applyFill="1" applyBorder="1" applyAlignment="1">
      <alignment horizontal="center" vertical="center"/>
    </xf>
    <xf numFmtId="49" fontId="1" fillId="3" borderId="17" xfId="1" applyNumberFormat="1" applyFont="1" applyFill="1" applyBorder="1" applyAlignment="1">
      <alignment horizontal="center" vertical="center"/>
    </xf>
    <xf numFmtId="49" fontId="1" fillId="3" borderId="19" xfId="1" applyNumberFormat="1" applyFont="1" applyFill="1" applyBorder="1" applyAlignment="1">
      <alignment horizontal="center" vertical="center"/>
    </xf>
    <xf numFmtId="164" fontId="1" fillId="3" borderId="42" xfId="1" applyNumberFormat="1" applyFont="1" applyFill="1" applyBorder="1" applyAlignment="1">
      <alignment horizontal="center" vertical="center"/>
    </xf>
    <xf numFmtId="164" fontId="1" fillId="3" borderId="43" xfId="1" applyNumberFormat="1" applyFont="1" applyFill="1" applyBorder="1" applyAlignment="1">
      <alignment horizontal="center" vertical="center"/>
    </xf>
    <xf numFmtId="164" fontId="1" fillId="3" borderId="17" xfId="1" applyNumberFormat="1" applyFont="1" applyFill="1" applyBorder="1" applyAlignment="1">
      <alignment horizontal="center" vertical="center"/>
    </xf>
    <xf numFmtId="164" fontId="1" fillId="3" borderId="19" xfId="1" applyNumberFormat="1" applyFont="1" applyFill="1" applyBorder="1" applyAlignment="1">
      <alignment horizontal="center" vertical="center"/>
    </xf>
    <xf numFmtId="164" fontId="1" fillId="3" borderId="40" xfId="1" applyNumberFormat="1" applyFont="1" applyFill="1" applyBorder="1" applyAlignment="1">
      <alignment horizontal="center" vertical="center"/>
    </xf>
    <xf numFmtId="164" fontId="1" fillId="3" borderId="41" xfId="1" applyNumberFormat="1" applyFont="1" applyFill="1" applyBorder="1" applyAlignment="1">
      <alignment horizontal="center" vertical="center"/>
    </xf>
    <xf numFmtId="0" fontId="24" fillId="10" borderId="1" xfId="1" applyFont="1" applyFill="1" applyBorder="1" applyAlignment="1">
      <alignment vertical="center"/>
    </xf>
    <xf numFmtId="0" fontId="15" fillId="7" borderId="24" xfId="0" applyFont="1" applyFill="1" applyBorder="1" applyAlignment="1">
      <alignment horizontal="center" vertical="center"/>
    </xf>
    <xf numFmtId="0" fontId="15" fillId="7" borderId="25" xfId="0" applyFont="1" applyFill="1" applyBorder="1" applyAlignment="1">
      <alignment horizontal="center" vertical="center"/>
    </xf>
    <xf numFmtId="0" fontId="15" fillId="7" borderId="26" xfId="0" applyFont="1" applyFill="1" applyBorder="1" applyAlignment="1">
      <alignment horizontal="center" vertical="center"/>
    </xf>
    <xf numFmtId="0" fontId="15" fillId="7" borderId="27" xfId="0" applyFont="1" applyFill="1" applyBorder="1" applyAlignment="1">
      <alignment horizontal="center" vertical="center" wrapText="1"/>
    </xf>
    <xf numFmtId="0" fontId="15" fillId="7" borderId="13" xfId="0" applyFont="1" applyFill="1" applyBorder="1" applyAlignment="1">
      <alignment horizontal="center" vertical="center" wrapText="1"/>
    </xf>
    <xf numFmtId="0" fontId="15" fillId="7" borderId="13" xfId="0" applyFont="1" applyFill="1" applyBorder="1" applyAlignment="1">
      <alignment horizontal="center" vertical="center"/>
    </xf>
    <xf numFmtId="0" fontId="15" fillId="7" borderId="28" xfId="0" applyFont="1" applyFill="1" applyBorder="1" applyAlignment="1">
      <alignment horizontal="center" vertical="center" wrapText="1"/>
    </xf>
    <xf numFmtId="0" fontId="15" fillId="7" borderId="27" xfId="0" applyFont="1" applyFill="1" applyBorder="1" applyAlignment="1">
      <alignment horizontal="center" vertical="center"/>
    </xf>
    <xf numFmtId="0" fontId="9" fillId="5" borderId="49" xfId="0" applyFont="1" applyFill="1" applyBorder="1" applyAlignment="1">
      <alignment horizontal="center" vertical="center" wrapText="1"/>
    </xf>
    <xf numFmtId="0" fontId="9" fillId="5" borderId="50" xfId="0" applyFont="1" applyFill="1" applyBorder="1" applyAlignment="1">
      <alignment horizontal="center" vertical="center" wrapText="1"/>
    </xf>
    <xf numFmtId="0" fontId="9" fillId="5" borderId="51" xfId="0" applyFont="1" applyFill="1" applyBorder="1" applyAlignment="1">
      <alignment horizontal="center" vertical="center" wrapText="1"/>
    </xf>
    <xf numFmtId="0" fontId="9" fillId="5" borderId="52" xfId="0" applyFont="1" applyFill="1" applyBorder="1" applyAlignment="1">
      <alignment horizontal="center" vertical="center" wrapText="1"/>
    </xf>
    <xf numFmtId="0" fontId="9" fillId="5" borderId="53" xfId="0" applyFont="1" applyFill="1" applyBorder="1" applyAlignment="1">
      <alignment horizontal="center" vertical="center" wrapText="1"/>
    </xf>
    <xf numFmtId="0" fontId="9" fillId="5" borderId="54" xfId="0" applyFont="1" applyFill="1" applyBorder="1" applyAlignment="1">
      <alignment horizontal="center" vertical="center" wrapText="1"/>
    </xf>
    <xf numFmtId="0" fontId="9" fillId="5" borderId="55" xfId="0" applyFont="1" applyFill="1" applyBorder="1" applyAlignment="1">
      <alignment horizontal="center" vertical="center" wrapText="1"/>
    </xf>
    <xf numFmtId="0" fontId="9" fillId="5" borderId="56" xfId="0" applyFont="1" applyFill="1" applyBorder="1" applyAlignment="1">
      <alignment horizontal="center" vertical="center" wrapText="1"/>
    </xf>
    <xf numFmtId="0" fontId="24" fillId="10" borderId="1" xfId="1" applyFont="1" applyFill="1" applyBorder="1" applyAlignment="1">
      <alignment horizontal="left" vertical="center" wrapText="1" shrinkToFit="1"/>
    </xf>
    <xf numFmtId="0" fontId="15" fillId="6" borderId="0" xfId="0" applyFont="1" applyFill="1" applyBorder="1" applyAlignment="1">
      <alignment horizontal="center" vertical="center"/>
    </xf>
    <xf numFmtId="0" fontId="15" fillId="7" borderId="24" xfId="0" applyFont="1" applyFill="1" applyBorder="1" applyAlignment="1">
      <alignment horizontal="center"/>
    </xf>
    <xf numFmtId="0" fontId="15" fillId="7" borderId="25" xfId="0" applyFont="1" applyFill="1" applyBorder="1" applyAlignment="1">
      <alignment horizontal="center"/>
    </xf>
    <xf numFmtId="0" fontId="15" fillId="7" borderId="26" xfId="0" applyFont="1" applyFill="1" applyBorder="1" applyAlignment="1">
      <alignment horizontal="center"/>
    </xf>
    <xf numFmtId="2" fontId="1" fillId="3" borderId="17" xfId="1" applyNumberFormat="1" applyFont="1" applyFill="1" applyBorder="1" applyAlignment="1">
      <alignment horizontal="center" vertical="center"/>
    </xf>
    <xf numFmtId="2" fontId="1" fillId="3" borderId="19" xfId="1" applyNumberFormat="1" applyFont="1" applyFill="1" applyBorder="1" applyAlignment="1">
      <alignment horizontal="center" vertical="center"/>
    </xf>
    <xf numFmtId="0" fontId="1" fillId="3" borderId="90" xfId="1" applyFont="1" applyFill="1" applyBorder="1" applyAlignment="1">
      <alignment horizontal="center" vertical="center" wrapText="1"/>
    </xf>
    <xf numFmtId="0" fontId="1" fillId="3" borderId="23" xfId="1" applyFont="1" applyFill="1" applyBorder="1" applyAlignment="1">
      <alignment horizontal="center" vertical="center"/>
    </xf>
    <xf numFmtId="0" fontId="1" fillId="3" borderId="35" xfId="1" applyFont="1" applyFill="1" applyBorder="1" applyAlignment="1">
      <alignment horizontal="center" vertical="center"/>
    </xf>
    <xf numFmtId="0" fontId="2" fillId="4" borderId="10" xfId="0" applyFont="1" applyFill="1" applyBorder="1" applyAlignment="1">
      <alignment horizontal="center"/>
    </xf>
    <xf numFmtId="0" fontId="2" fillId="4" borderId="5" xfId="0" applyFont="1" applyFill="1" applyBorder="1" applyAlignment="1">
      <alignment horizontal="center"/>
    </xf>
    <xf numFmtId="0" fontId="2" fillId="4" borderId="11" xfId="0" applyFont="1" applyFill="1" applyBorder="1" applyAlignment="1">
      <alignment horizontal="center"/>
    </xf>
    <xf numFmtId="0" fontId="2" fillId="4" borderId="12" xfId="0" applyFont="1" applyFill="1" applyBorder="1" applyAlignment="1">
      <alignment horizontal="center"/>
    </xf>
    <xf numFmtId="0" fontId="2" fillId="4" borderId="6" xfId="0" applyFont="1" applyFill="1" applyBorder="1" applyAlignment="1">
      <alignment horizontal="center"/>
    </xf>
    <xf numFmtId="0" fontId="9" fillId="5" borderId="10" xfId="0" applyFont="1" applyFill="1" applyBorder="1" applyAlignment="1">
      <alignment horizontal="center" vertical="center" wrapText="1"/>
    </xf>
    <xf numFmtId="0" fontId="9" fillId="5" borderId="5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5" borderId="11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  <xf numFmtId="0" fontId="9" fillId="5" borderId="12" xfId="0" applyFont="1" applyFill="1" applyBorder="1" applyAlignment="1">
      <alignment horizontal="center" vertical="center" wrapText="1"/>
    </xf>
    <xf numFmtId="0" fontId="9" fillId="5" borderId="6" xfId="0" applyFont="1" applyFill="1" applyBorder="1" applyAlignment="1">
      <alignment horizontal="center" vertical="center" wrapText="1"/>
    </xf>
    <xf numFmtId="0" fontId="9" fillId="5" borderId="4" xfId="0" applyFont="1" applyFill="1" applyBorder="1" applyAlignment="1">
      <alignment horizontal="center" vertical="center" wrapText="1"/>
    </xf>
    <xf numFmtId="0" fontId="24" fillId="10" borderId="0" xfId="1" applyFont="1" applyFill="1" applyBorder="1" applyAlignment="1">
      <alignment horizontal="center" vertical="center" wrapText="1"/>
    </xf>
    <xf numFmtId="0" fontId="13" fillId="7" borderId="62" xfId="1" applyFont="1" applyFill="1" applyBorder="1" applyAlignment="1">
      <alignment horizontal="center" vertical="center"/>
    </xf>
    <xf numFmtId="0" fontId="13" fillId="7" borderId="63" xfId="1" applyFont="1" applyFill="1" applyBorder="1" applyAlignment="1">
      <alignment horizontal="center" vertical="center"/>
    </xf>
    <xf numFmtId="0" fontId="13" fillId="7" borderId="64" xfId="1" applyFont="1" applyFill="1" applyBorder="1" applyAlignment="1">
      <alignment horizontal="center" vertical="center"/>
    </xf>
    <xf numFmtId="0" fontId="1" fillId="6" borderId="65" xfId="1" applyFont="1" applyFill="1" applyBorder="1" applyAlignment="1">
      <alignment horizontal="justify" vertical="center" wrapText="1"/>
    </xf>
    <xf numFmtId="0" fontId="1" fillId="6" borderId="66" xfId="1" applyFont="1" applyFill="1" applyBorder="1" applyAlignment="1">
      <alignment horizontal="justify" vertical="center" wrapText="1"/>
    </xf>
    <xf numFmtId="0" fontId="1" fillId="6" borderId="67" xfId="1" applyFont="1" applyFill="1" applyBorder="1" applyAlignment="1">
      <alignment horizontal="justify" vertical="center" wrapText="1"/>
    </xf>
    <xf numFmtId="2" fontId="1" fillId="3" borderId="42" xfId="1" applyNumberFormat="1" applyFont="1" applyFill="1" applyBorder="1" applyAlignment="1">
      <alignment horizontal="center" vertical="center"/>
    </xf>
    <xf numFmtId="2" fontId="1" fillId="3" borderId="43" xfId="1" applyNumberFormat="1" applyFont="1" applyFill="1" applyBorder="1" applyAlignment="1">
      <alignment horizontal="center" vertical="center"/>
    </xf>
    <xf numFmtId="0" fontId="1" fillId="6" borderId="65" xfId="1" applyFont="1" applyFill="1" applyBorder="1" applyAlignment="1">
      <alignment vertical="center" wrapText="1"/>
    </xf>
    <xf numFmtId="0" fontId="1" fillId="6" borderId="66" xfId="1" applyFont="1" applyFill="1" applyBorder="1" applyAlignment="1">
      <alignment vertical="center" wrapText="1"/>
    </xf>
    <xf numFmtId="0" fontId="1" fillId="6" borderId="67" xfId="1" applyFont="1" applyFill="1" applyBorder="1" applyAlignment="1">
      <alignment vertical="center" wrapText="1"/>
    </xf>
    <xf numFmtId="0" fontId="13" fillId="0" borderId="86" xfId="0" applyFont="1" applyBorder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168" fontId="13" fillId="17" borderId="0" xfId="0" applyNumberFormat="1" applyFont="1" applyFill="1" applyAlignment="1">
      <alignment vertical="center"/>
    </xf>
    <xf numFmtId="0" fontId="7" fillId="5" borderId="33" xfId="1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left"/>
    </xf>
  </cellXfs>
  <cellStyles count="4">
    <cellStyle name="Normal" xfId="0" builtinId="0"/>
    <cellStyle name="Normal 2" xfId="1" xr:uid="{00000000-0005-0000-0000-000001000000}"/>
    <cellStyle name="Normal 3" xfId="2" xr:uid="{00000000-0005-0000-0000-000002000000}"/>
    <cellStyle name="Porcentaje" xfId="3" builtinId="5"/>
  </cellStyles>
  <dxfs count="3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173354</xdr:colOff>
      <xdr:row>0</xdr:row>
      <xdr:rowOff>49530</xdr:rowOff>
    </xdr:from>
    <xdr:to>
      <xdr:col>0</xdr:col>
      <xdr:colOff>1686201</xdr:colOff>
      <xdr:row>3</xdr:row>
      <xdr:rowOff>122610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73354" y="49530"/>
          <a:ext cx="1512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153325</xdr:colOff>
      <xdr:row>1</xdr:row>
      <xdr:rowOff>76200</xdr:rowOff>
    </xdr:from>
    <xdr:to>
      <xdr:col>3</xdr:col>
      <xdr:colOff>519249</xdr:colOff>
      <xdr:row>4</xdr:row>
      <xdr:rowOff>131550</xdr:rowOff>
    </xdr:to>
    <xdr:pic>
      <xdr:nvPicPr>
        <xdr:cNvPr id="8318" name="1 Imagen">
          <a:extLst>
            <a:ext uri="{FF2B5EF4-FFF2-40B4-BE49-F238E27FC236}">
              <a16:creationId xmlns:a16="http://schemas.microsoft.com/office/drawing/2014/main" id="{00000000-0008-0000-0100-00007E2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62875" y="228600"/>
          <a:ext cx="1728000" cy="68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163175</xdr:colOff>
      <xdr:row>1</xdr:row>
      <xdr:rowOff>32385</xdr:rowOff>
    </xdr:from>
    <xdr:ext cx="1512000" cy="576000"/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00335" y="207645"/>
          <a:ext cx="1512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156795</xdr:colOff>
      <xdr:row>1</xdr:row>
      <xdr:rowOff>40215</xdr:rowOff>
    </xdr:from>
    <xdr:ext cx="1440000" cy="576000"/>
    <xdr:pic>
      <xdr:nvPicPr>
        <xdr:cNvPr id="6" name="1 Imagen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85395" y="209548"/>
          <a:ext cx="1440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107998</xdr:colOff>
      <xdr:row>1</xdr:row>
      <xdr:rowOff>20729</xdr:rowOff>
    </xdr:from>
    <xdr:ext cx="1440000" cy="576000"/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50873" y="173129"/>
          <a:ext cx="1440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61549</xdr:colOff>
      <xdr:row>1</xdr:row>
      <xdr:rowOff>32091</xdr:rowOff>
    </xdr:from>
    <xdr:ext cx="1440000" cy="576000"/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90149" y="207351"/>
          <a:ext cx="1440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107998</xdr:colOff>
      <xdr:row>1</xdr:row>
      <xdr:rowOff>20729</xdr:rowOff>
    </xdr:from>
    <xdr:ext cx="1440000" cy="576000"/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52778" y="173129"/>
          <a:ext cx="1440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234949</xdr:colOff>
      <xdr:row>21</xdr:row>
      <xdr:rowOff>154517</xdr:rowOff>
    </xdr:from>
    <xdr:to>
      <xdr:col>9</xdr:col>
      <xdr:colOff>350016</xdr:colOff>
      <xdr:row>24</xdr:row>
      <xdr:rowOff>61650</xdr:rowOff>
    </xdr:to>
    <xdr:sp macro="" textlink="">
      <xdr:nvSpPr>
        <xdr:cNvPr id="2" name="Rounded Rectangular Callout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/>
      </xdr:nvSpPr>
      <xdr:spPr>
        <a:xfrm>
          <a:off x="4394199" y="3731684"/>
          <a:ext cx="1617900" cy="584466"/>
        </a:xfrm>
        <a:prstGeom prst="wedgeRoundRectCallout">
          <a:avLst>
            <a:gd name="adj1" fmla="val -68275"/>
            <a:gd name="adj2" fmla="val -106627"/>
            <a:gd name="adj3" fmla="val 16667"/>
          </a:avLst>
        </a:prstGeom>
        <a:solidFill>
          <a:schemeClr val="accent3">
            <a:lumMod val="20000"/>
            <a:lumOff val="80000"/>
          </a:schemeClr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PE" sz="1100" b="1">
              <a:solidFill>
                <a:schemeClr val="tx1"/>
              </a:solidFill>
            </a:rPr>
            <a:t>Si es</a:t>
          </a:r>
          <a:r>
            <a:rPr lang="es-PE" sz="1100" b="1" baseline="0">
              <a:solidFill>
                <a:schemeClr val="tx1"/>
              </a:solidFill>
            </a:rPr>
            <a:t> mayor a 1,5 µg/m</a:t>
          </a:r>
          <a:r>
            <a:rPr lang="es-PE" sz="1100" b="1" baseline="30000">
              <a:solidFill>
                <a:schemeClr val="tx1"/>
              </a:solidFill>
            </a:rPr>
            <a:t>3</a:t>
          </a:r>
          <a:r>
            <a:rPr lang="es-PE" sz="1100" b="1" baseline="0">
              <a:solidFill>
                <a:schemeClr val="tx1"/>
              </a:solidFill>
            </a:rPr>
            <a:t>, generar </a:t>
          </a:r>
          <a:r>
            <a:rPr lang="es-PE" sz="1100" b="1" baseline="0">
              <a:solidFill>
                <a:srgbClr val="FF0000"/>
              </a:solidFill>
            </a:rPr>
            <a:t>Alerta</a:t>
          </a:r>
          <a:endParaRPr lang="es-PE" sz="1100" b="1">
            <a:solidFill>
              <a:srgbClr val="FF0000"/>
            </a:solidFill>
          </a:endParaRPr>
        </a:p>
      </xdr:txBody>
    </xdr:sp>
    <xdr:clientData/>
  </xdr:twoCellAnchor>
  <xdr:twoCellAnchor>
    <xdr:from>
      <xdr:col>9</xdr:col>
      <xdr:colOff>59267</xdr:colOff>
      <xdr:row>3</xdr:row>
      <xdr:rowOff>67733</xdr:rowOff>
    </xdr:from>
    <xdr:to>
      <xdr:col>11</xdr:col>
      <xdr:colOff>140467</xdr:colOff>
      <xdr:row>8</xdr:row>
      <xdr:rowOff>23599</xdr:rowOff>
    </xdr:to>
    <xdr:sp macro="" textlink="">
      <xdr:nvSpPr>
        <xdr:cNvPr id="3" name="Rounded Rectangular Callout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SpPr/>
      </xdr:nvSpPr>
      <xdr:spPr>
        <a:xfrm>
          <a:off x="5875867" y="719666"/>
          <a:ext cx="1656000" cy="684000"/>
        </a:xfrm>
        <a:prstGeom prst="wedgeRoundRectCallout">
          <a:avLst>
            <a:gd name="adj1" fmla="val -80034"/>
            <a:gd name="adj2" fmla="val -31662"/>
            <a:gd name="adj3" fmla="val 16667"/>
          </a:avLst>
        </a:prstGeom>
        <a:solidFill>
          <a:schemeClr val="accent3">
            <a:lumMod val="20000"/>
            <a:lumOff val="80000"/>
          </a:schemeClr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PE" sz="1100" b="1">
              <a:solidFill>
                <a:schemeClr val="tx1"/>
              </a:solidFill>
            </a:rPr>
            <a:t>Si se</a:t>
          </a:r>
          <a:r>
            <a:rPr lang="es-PE" sz="1100" b="1" baseline="0">
              <a:solidFill>
                <a:schemeClr val="tx1"/>
              </a:solidFill>
            </a:rPr>
            <a:t> sombrean estan superando los valores de referencia </a:t>
          </a:r>
          <a:r>
            <a:rPr lang="es-PE" sz="1100" b="1" baseline="0">
              <a:solidFill>
                <a:srgbClr val="FF0000"/>
              </a:solidFill>
            </a:rPr>
            <a:t>AAQC</a:t>
          </a:r>
          <a:endParaRPr lang="es-PE" sz="1100" b="1">
            <a:solidFill>
              <a:srgbClr val="FF0000"/>
            </a:solidFill>
          </a:endParaRP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212693</xdr:colOff>
      <xdr:row>3</xdr:row>
      <xdr:rowOff>41751</xdr:rowOff>
    </xdr:from>
    <xdr:ext cx="1909304" cy="380361"/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SpPr txBox="1"/>
      </xdr:nvSpPr>
      <xdr:spPr>
        <a:xfrm>
          <a:off x="212693" y="994251"/>
          <a:ext cx="1909304" cy="3803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s-PE" sz="1100" b="0" i="0">
              <a:latin typeface="Cambria Math" panose="02040503050406030204" pitchFamily="18" charset="0"/>
            </a:rPr>
            <a:t>𝑄𝑠𝑡𝑑</a:t>
          </a:r>
          <a:r>
            <a:rPr lang="es-PE" sz="1100" i="0">
              <a:latin typeface="Cambria Math" panose="02040503050406030204" pitchFamily="18" charset="0"/>
            </a:rPr>
            <a:t>=</a:t>
          </a:r>
          <a:r>
            <a:rPr lang="es-PE" sz="1100" b="0" i="0">
              <a:latin typeface="Cambria Math" panose="02040503050406030204" pitchFamily="18" charset="0"/>
            </a:rPr>
            <a:t>𝑄𝑎</a:t>
          </a:r>
          <a:r>
            <a:rPr lang="es-PE" sz="1100" b="0" i="0">
              <a:latin typeface="Cambria Math" panose="02040503050406030204" pitchFamily="18" charset="0"/>
              <a:ea typeface="Cambria Math" panose="02040503050406030204" pitchFamily="18" charset="0"/>
            </a:rPr>
            <a:t>×(𝑃𝑎/𝑃𝑠𝑡𝑑)×(𝑇𝑠𝑡𝑑/𝑇𝑎)</a:t>
          </a:r>
          <a:endParaRPr lang="es-PE" sz="1100"/>
        </a:p>
      </xdr:txBody>
    </xdr:sp>
    <xdr:clientData/>
  </xdr:oneCellAnchor>
  <xdr:oneCellAnchor>
    <xdr:from>
      <xdr:col>0</xdr:col>
      <xdr:colOff>542925</xdr:colOff>
      <xdr:row>16</xdr:row>
      <xdr:rowOff>133350</xdr:rowOff>
    </xdr:from>
    <xdr:ext cx="1067022" cy="172227"/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SpPr txBox="1"/>
      </xdr:nvSpPr>
      <xdr:spPr>
        <a:xfrm>
          <a:off x="542925" y="3429000"/>
          <a:ext cx="1067022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s-PE" sz="1100" b="0" i="0">
              <a:latin typeface="Cambria Math" panose="02040503050406030204" pitchFamily="18" charset="0"/>
            </a:rPr>
            <a:t>𝑉𝑠𝑡𝑑</a:t>
          </a:r>
          <a:r>
            <a:rPr lang="es-PE" sz="1100" i="0">
              <a:latin typeface="Cambria Math" panose="02040503050406030204" pitchFamily="18" charset="0"/>
            </a:rPr>
            <a:t>=</a:t>
          </a:r>
          <a:r>
            <a:rPr lang="es-PE" sz="1100" b="0" i="0">
              <a:latin typeface="Cambria Math" panose="02040503050406030204" pitchFamily="18" charset="0"/>
            </a:rPr>
            <a:t>𝑄𝑠𝑡𝑑</a:t>
          </a:r>
          <a:r>
            <a:rPr lang="es-PE" sz="1100" b="0" i="0">
              <a:latin typeface="Cambria Math" panose="02040503050406030204" pitchFamily="18" charset="0"/>
              <a:ea typeface="Cambria Math" panose="02040503050406030204" pitchFamily="18" charset="0"/>
            </a:rPr>
            <a:t>×𝑡</a:t>
          </a:r>
          <a:endParaRPr lang="es-PE" sz="1100"/>
        </a:p>
      </xdr:txBody>
    </xdr:sp>
    <xdr:clientData/>
  </xdr:oneCellAnchor>
  <xdr:oneCellAnchor>
    <xdr:from>
      <xdr:col>0</xdr:col>
      <xdr:colOff>876300</xdr:colOff>
      <xdr:row>26</xdr:row>
      <xdr:rowOff>0</xdr:rowOff>
    </xdr:from>
    <xdr:ext cx="1883914" cy="383823"/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00000000-0008-0000-0900-000005000000}"/>
            </a:ext>
          </a:extLst>
        </xdr:cNvPr>
        <xdr:cNvSpPr txBox="1"/>
      </xdr:nvSpPr>
      <xdr:spPr>
        <a:xfrm>
          <a:off x="876300" y="4829175"/>
          <a:ext cx="1883914" cy="38382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s-PE" sz="1100" b="0" i="0">
              <a:latin typeface="Cambria Math" panose="02040503050406030204" pitchFamily="18" charset="0"/>
            </a:rPr>
            <a:t>𝑃𝑀10</a:t>
          </a:r>
          <a:r>
            <a:rPr lang="es-PE" sz="1100" i="0">
              <a:latin typeface="Cambria Math" panose="02040503050406030204" pitchFamily="18" charset="0"/>
            </a:rPr>
            <a:t>=(</a:t>
          </a:r>
          <a:r>
            <a:rPr lang="es-PE" sz="1100" b="0" i="0">
              <a:latin typeface="Cambria Math" panose="02040503050406030204" pitchFamily="18" charset="0"/>
            </a:rPr>
            <a:t>𝑊𝑓−𝑊𝑖)</a:t>
          </a:r>
          <a:r>
            <a:rPr lang="es-PE" sz="1100" b="0" i="0">
              <a:latin typeface="Cambria Math" panose="02040503050406030204" pitchFamily="18" charset="0"/>
              <a:ea typeface="Cambria Math" panose="02040503050406030204" pitchFamily="18" charset="0"/>
            </a:rPr>
            <a:t>×(〖10〗^6/𝑉𝑠𝑡𝑑)</a:t>
          </a:r>
          <a:endParaRPr lang="es-PE" sz="1100"/>
        </a:p>
      </xdr:txBody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31"/>
  <sheetViews>
    <sheetView view="pageBreakPreview" topLeftCell="A150" zoomScaleNormal="100" zoomScaleSheetLayoutView="100" workbookViewId="0">
      <selection activeCell="C214" sqref="C214"/>
    </sheetView>
  </sheetViews>
  <sheetFormatPr baseColWidth="10" defaultColWidth="11.5703125" defaultRowHeight="12.75" x14ac:dyDescent="0.2"/>
  <cols>
    <col min="1" max="1" width="26.7109375" customWidth="1"/>
    <col min="2" max="2" width="17.5703125" customWidth="1"/>
    <col min="3" max="3" width="13.85546875" customWidth="1"/>
    <col min="4" max="4" width="19.28515625" customWidth="1"/>
    <col min="5" max="5" width="14.85546875" customWidth="1"/>
    <col min="6" max="6" width="17.140625" customWidth="1"/>
    <col min="7" max="7" width="2.28515625" style="133" hidden="1" customWidth="1"/>
    <col min="8" max="8" width="5.5703125" customWidth="1"/>
    <col min="9" max="9" width="9.7109375" customWidth="1"/>
    <col min="10" max="13" width="9.7109375" style="260" customWidth="1"/>
  </cols>
  <sheetData>
    <row r="1" spans="1:7" ht="13.15" customHeight="1" x14ac:dyDescent="0.2">
      <c r="A1" s="130"/>
      <c r="B1" s="314" t="s">
        <v>234</v>
      </c>
      <c r="C1" s="314"/>
      <c r="D1" s="314"/>
      <c r="E1" s="314"/>
      <c r="F1" s="315"/>
    </row>
    <row r="2" spans="1:7" ht="13.15" customHeight="1" x14ac:dyDescent="0.2">
      <c r="A2" s="131"/>
      <c r="B2" s="316"/>
      <c r="C2" s="316"/>
      <c r="D2" s="316"/>
      <c r="E2" s="316"/>
      <c r="F2" s="317"/>
    </row>
    <row r="3" spans="1:7" ht="13.15" customHeight="1" x14ac:dyDescent="0.2">
      <c r="A3" s="131"/>
      <c r="B3" s="316"/>
      <c r="C3" s="316"/>
      <c r="D3" s="316"/>
      <c r="E3" s="316"/>
      <c r="F3" s="317"/>
    </row>
    <row r="4" spans="1:7" ht="13.9" customHeight="1" thickBot="1" x14ac:dyDescent="0.25">
      <c r="A4" s="132"/>
      <c r="B4" s="318"/>
      <c r="C4" s="318"/>
      <c r="D4" s="318"/>
      <c r="E4" s="318"/>
      <c r="F4" s="319"/>
    </row>
    <row r="5" spans="1:7" ht="13.15" customHeight="1" x14ac:dyDescent="0.2">
      <c r="A5" s="133"/>
      <c r="B5" s="133"/>
      <c r="C5" s="133"/>
      <c r="D5" s="133"/>
      <c r="E5" s="133"/>
      <c r="F5" s="133"/>
    </row>
    <row r="6" spans="1:7" ht="36" customHeight="1" x14ac:dyDescent="0.2">
      <c r="A6" s="134" t="s">
        <v>180</v>
      </c>
      <c r="B6" s="322" t="s">
        <v>269</v>
      </c>
      <c r="C6" s="322"/>
      <c r="D6" s="322"/>
      <c r="E6" s="322"/>
      <c r="F6" s="322"/>
      <c r="G6" s="322"/>
    </row>
    <row r="7" spans="1:7" ht="7.9" customHeight="1" x14ac:dyDescent="0.2">
      <c r="A7" s="133"/>
      <c r="B7" s="133"/>
      <c r="C7" s="133"/>
      <c r="D7" s="133"/>
      <c r="E7" s="133"/>
      <c r="F7" s="133"/>
    </row>
    <row r="8" spans="1:7" ht="15.6" customHeight="1" x14ac:dyDescent="0.2">
      <c r="A8" s="134" t="s">
        <v>205</v>
      </c>
      <c r="B8" s="143" t="s">
        <v>182</v>
      </c>
      <c r="C8" s="143"/>
      <c r="D8" s="134" t="s">
        <v>181</v>
      </c>
      <c r="E8" s="302" t="s">
        <v>270</v>
      </c>
      <c r="F8" s="101"/>
      <c r="G8" s="153"/>
    </row>
    <row r="9" spans="1:7" ht="7.9" customHeight="1" x14ac:dyDescent="0.2">
      <c r="A9" s="133"/>
      <c r="B9" s="133"/>
      <c r="C9" s="133"/>
      <c r="D9" s="135"/>
      <c r="E9" s="133"/>
      <c r="F9" s="133"/>
      <c r="G9" s="153"/>
    </row>
    <row r="10" spans="1:7" ht="15.6" customHeight="1" x14ac:dyDescent="0.2">
      <c r="A10" s="321" t="s">
        <v>206</v>
      </c>
      <c r="B10" s="321"/>
      <c r="C10" s="321"/>
      <c r="D10" s="321"/>
      <c r="E10" s="321"/>
      <c r="F10" s="321"/>
      <c r="G10" s="153"/>
    </row>
    <row r="11" spans="1:7" ht="7.9" customHeight="1" x14ac:dyDescent="0.2">
      <c r="A11" s="133"/>
      <c r="B11" s="133"/>
      <c r="C11" s="133"/>
      <c r="D11" s="133"/>
      <c r="E11" s="133"/>
      <c r="F11" s="133"/>
    </row>
    <row r="12" spans="1:7" ht="15.6" customHeight="1" x14ac:dyDescent="0.2">
      <c r="A12" s="134" t="s">
        <v>33</v>
      </c>
      <c r="B12" s="101" t="s">
        <v>184</v>
      </c>
      <c r="C12" s="302"/>
      <c r="D12" s="102" t="s">
        <v>8</v>
      </c>
      <c r="E12" s="320" t="s">
        <v>185</v>
      </c>
      <c r="F12" s="320"/>
    </row>
    <row r="13" spans="1:7" ht="7.9" customHeight="1" x14ac:dyDescent="0.2">
      <c r="A13" s="133"/>
      <c r="B13" s="133"/>
      <c r="C13" s="133"/>
      <c r="D13" s="135"/>
      <c r="E13" s="133"/>
      <c r="F13" s="133"/>
    </row>
    <row r="14" spans="1:7" ht="15.6" customHeight="1" x14ac:dyDescent="0.2">
      <c r="A14" s="102" t="s">
        <v>9</v>
      </c>
      <c r="B14" s="209" t="s">
        <v>186</v>
      </c>
      <c r="C14" s="301"/>
      <c r="D14" s="102" t="s">
        <v>10</v>
      </c>
      <c r="E14" s="320" t="s">
        <v>271</v>
      </c>
      <c r="F14" s="320"/>
    </row>
    <row r="15" spans="1:7" ht="13.15" customHeight="1" x14ac:dyDescent="0.2">
      <c r="A15" s="133"/>
      <c r="B15" s="133"/>
      <c r="C15" s="133"/>
      <c r="D15" s="133"/>
      <c r="E15" s="133"/>
      <c r="F15" s="133"/>
    </row>
    <row r="16" spans="1:7" x14ac:dyDescent="0.2">
      <c r="A16" s="313" t="s">
        <v>158</v>
      </c>
      <c r="B16" s="313"/>
      <c r="C16" s="313"/>
      <c r="D16" s="313"/>
      <c r="E16" s="313"/>
      <c r="F16" s="313"/>
    </row>
    <row r="17" spans="1:14" ht="33.75" x14ac:dyDescent="0.2">
      <c r="A17" s="136" t="s">
        <v>207</v>
      </c>
      <c r="B17" s="137" t="s">
        <v>175</v>
      </c>
      <c r="C17" s="137" t="s">
        <v>252</v>
      </c>
      <c r="D17" s="137" t="s">
        <v>176</v>
      </c>
      <c r="E17" s="136" t="s">
        <v>148</v>
      </c>
      <c r="F17" s="136" t="s">
        <v>149</v>
      </c>
      <c r="J17" s="206" t="s">
        <v>251</v>
      </c>
      <c r="K17" s="304" t="s">
        <v>253</v>
      </c>
      <c r="L17" s="304" t="s">
        <v>254</v>
      </c>
      <c r="M17" s="304" t="s">
        <v>200</v>
      </c>
      <c r="N17" s="304" t="s">
        <v>255</v>
      </c>
    </row>
    <row r="18" spans="1:14" ht="13.9" customHeight="1" x14ac:dyDescent="0.2">
      <c r="A18" s="211">
        <v>44586.458333333336</v>
      </c>
      <c r="B18" s="139">
        <v>760.71466074616342</v>
      </c>
      <c r="C18" s="139">
        <v>0</v>
      </c>
      <c r="D18" s="140">
        <v>22.4</v>
      </c>
      <c r="E18" s="141">
        <v>79</v>
      </c>
      <c r="F18" s="140">
        <v>2.2000000000000002</v>
      </c>
      <c r="G18" s="133">
        <v>266</v>
      </c>
      <c r="I18" s="263" t="s">
        <v>196</v>
      </c>
      <c r="J18" s="264">
        <f>MIN(B18:B42,B47:B71,B76:B100,B105:B129,B134:B158)</f>
        <v>758.91450773315728</v>
      </c>
      <c r="K18" s="264">
        <f>MIN(C18:C42,C47:C71,C76:C100,C105:C129,C134:C158)</f>
        <v>0</v>
      </c>
      <c r="L18" s="264">
        <f>MIN(D18:D42,D47:D71,D76:D100,D105:D129,D134:D158)</f>
        <v>19.3</v>
      </c>
      <c r="M18" s="264">
        <f>MIN(E18:E42,E47:E71,E76:E100,E105:E129,E134:E158)</f>
        <v>63</v>
      </c>
      <c r="N18" s="264">
        <f>MIN(F18:F42,F47:F71,F76:F100,F105:F129,F134:F158)</f>
        <v>0</v>
      </c>
    </row>
    <row r="19" spans="1:14" x14ac:dyDescent="0.2">
      <c r="A19" s="211">
        <v>44586.5</v>
      </c>
      <c r="B19" s="139">
        <v>760.41463524399569</v>
      </c>
      <c r="C19" s="139">
        <v>0</v>
      </c>
      <c r="D19" s="140">
        <v>23.1</v>
      </c>
      <c r="E19" s="141">
        <v>77</v>
      </c>
      <c r="F19" s="140">
        <v>3.1</v>
      </c>
      <c r="G19" s="133">
        <v>223</v>
      </c>
      <c r="I19" s="263" t="s">
        <v>197</v>
      </c>
      <c r="J19" s="264">
        <f>MAX(B18:B42,B47:B71,B76:B100,B105:B129,B134:B158)</f>
        <v>763.33988389013064</v>
      </c>
      <c r="K19" s="264">
        <f>MAX(C18:C42,C47:C71,C76:C100,C105:C129,C134:C158)</f>
        <v>0</v>
      </c>
      <c r="L19" s="264">
        <f>MAX(D18:D42,D47:D71,D76:D100,D105:D129,D134:D158)</f>
        <v>25.9</v>
      </c>
      <c r="M19" s="264">
        <f>MAX(E18:E42,E47:E71,E76:E100,E105:E129,E134:E158)</f>
        <v>85</v>
      </c>
      <c r="N19" s="264">
        <f>MAX(F18:F42,F47:F71,F76:F100,F105:F129,F134:F158)</f>
        <v>4.5</v>
      </c>
    </row>
    <row r="20" spans="1:14" x14ac:dyDescent="0.2">
      <c r="A20" s="211">
        <v>44586.541666666664</v>
      </c>
      <c r="B20" s="139">
        <v>760.11460974182796</v>
      </c>
      <c r="C20" s="139">
        <v>0</v>
      </c>
      <c r="D20" s="140">
        <v>23.6</v>
      </c>
      <c r="E20" s="141">
        <v>75</v>
      </c>
      <c r="F20" s="140">
        <v>2.7</v>
      </c>
      <c r="G20" s="133">
        <v>273</v>
      </c>
      <c r="I20" s="263" t="s">
        <v>198</v>
      </c>
      <c r="J20" s="264">
        <f>AVERAGE(B18:B42,B47:B71,B76:B100,B105:B129,B134:B158)</f>
        <v>761.44835947419142</v>
      </c>
      <c r="K20" s="264">
        <f>AVERAGE(C18:C42,C47:C71,C76:C100,C105:C129,C134:C158)</f>
        <v>0</v>
      </c>
      <c r="L20" s="264">
        <f>AVERAGE(D18:D42,D47:D71,D76:D100,D105:D129,D134:D158)</f>
        <v>22.347272727272721</v>
      </c>
      <c r="M20" s="264">
        <f>AVERAGE(E18:E42,E47:E71,E76:E100,E105:E129,E134:E158)</f>
        <v>76.22935779816514</v>
      </c>
      <c r="N20" s="264">
        <f>AVERAGE(F18:F42,F47:F71,F76:F100,F105:F129,F134:F158)</f>
        <v>1.6745454545454554</v>
      </c>
    </row>
    <row r="21" spans="1:14" x14ac:dyDescent="0.2">
      <c r="A21" s="211">
        <v>44586.583333333336</v>
      </c>
      <c r="B21" s="139">
        <v>759.51455873749262</v>
      </c>
      <c r="C21" s="139">
        <v>0</v>
      </c>
      <c r="D21" s="140">
        <v>23.9</v>
      </c>
      <c r="E21" s="141">
        <v>75</v>
      </c>
      <c r="F21" s="140">
        <v>2.7</v>
      </c>
      <c r="G21" s="133">
        <v>269</v>
      </c>
      <c r="I21" s="308" t="s">
        <v>199</v>
      </c>
      <c r="J21" s="309">
        <f>STDEV(B18:B42,B47:B71,B76:B100,B105:B129,B134:B158)</f>
        <v>0.9319895361650341</v>
      </c>
      <c r="K21" s="309">
        <f>STDEV(C18:C42,C47:C71,C76:C100,C105:C129,C134:C158)</f>
        <v>0</v>
      </c>
      <c r="L21" s="309">
        <f>STDEV(D18:D42,D47:D71,D76:D100,D105:D129,D134:D158)</f>
        <v>1.8898914628759005</v>
      </c>
      <c r="M21" s="309">
        <f>STDEV(E18:E42,E47:E71,E76:E100,E105:E129,E134:E158)</f>
        <v>5.4443872347157543</v>
      </c>
      <c r="N21" s="309">
        <f>STDEV(F18:F42,F47:F71,F76:F100,F105:F129,F134:F158)</f>
        <v>1.0262103047904214</v>
      </c>
    </row>
    <row r="22" spans="1:14" x14ac:dyDescent="0.2">
      <c r="A22" s="211">
        <v>44586.625</v>
      </c>
      <c r="B22" s="139"/>
      <c r="C22" s="139"/>
      <c r="D22" s="140"/>
      <c r="E22" s="141"/>
      <c r="F22" s="140"/>
      <c r="I22" s="206" t="s">
        <v>201</v>
      </c>
      <c r="J22" s="261">
        <f>COUNT(B18:B42,B47:B71,B76:B100,B105:B129,B134:B158)</f>
        <v>110</v>
      </c>
      <c r="K22" s="261">
        <f>COUNT(C18:C42,C47:C71,C76:C100,C105:C129,C134:C158)</f>
        <v>110</v>
      </c>
      <c r="L22" s="261">
        <f>COUNT(D18:D42,D47:D71,D76:D100,D105:D129,D134:D158)</f>
        <v>110</v>
      </c>
      <c r="M22" s="261">
        <f>COUNT(E18:E42,E47:E71,E76:E100,E105:E129,E134:E158)</f>
        <v>109</v>
      </c>
      <c r="N22" s="261">
        <f>COUNT(F18:F42,F47:F71,F76:F100,F105:F129,F134:F158)</f>
        <v>110</v>
      </c>
    </row>
    <row r="23" spans="1:14" x14ac:dyDescent="0.2">
      <c r="A23" s="211">
        <v>44586.666666666664</v>
      </c>
      <c r="B23" s="139">
        <v>758.91450773315728</v>
      </c>
      <c r="C23" s="139">
        <v>0</v>
      </c>
      <c r="D23" s="140">
        <v>24.2</v>
      </c>
      <c r="E23" s="141">
        <v>72</v>
      </c>
      <c r="F23" s="140">
        <v>3.1</v>
      </c>
      <c r="G23" s="133">
        <v>276</v>
      </c>
      <c r="I23" s="206" t="s">
        <v>202</v>
      </c>
      <c r="J23" s="262">
        <f>J21/SQRT(J22)</f>
        <v>8.8861715630171201E-2</v>
      </c>
      <c r="K23" s="262">
        <f>K21/SQRT(K22)</f>
        <v>0</v>
      </c>
      <c r="L23" s="262">
        <f>L21/SQRT(L22)</f>
        <v>0.18019408075867963</v>
      </c>
      <c r="M23" s="262">
        <f>M21/SQRT(M22)</f>
        <v>0.52147772003332471</v>
      </c>
      <c r="N23" s="262">
        <f t="shared" ref="N23" si="0">N21/SQRT(N22)</f>
        <v>9.7845313431598371E-2</v>
      </c>
    </row>
    <row r="24" spans="1:14" x14ac:dyDescent="0.2">
      <c r="A24" s="211">
        <v>44586.708333333336</v>
      </c>
      <c r="B24" s="139">
        <v>759.43955236195075</v>
      </c>
      <c r="C24" s="139">
        <v>0</v>
      </c>
      <c r="D24" s="140">
        <v>23.8</v>
      </c>
      <c r="E24" s="141">
        <v>73</v>
      </c>
      <c r="F24" s="140">
        <v>2.7</v>
      </c>
      <c r="G24" s="133">
        <v>194</v>
      </c>
    </row>
    <row r="25" spans="1:14" x14ac:dyDescent="0.2">
      <c r="A25" s="211">
        <v>44586.75</v>
      </c>
      <c r="B25" s="139">
        <v>759.66457148857648</v>
      </c>
      <c r="C25" s="139">
        <v>0</v>
      </c>
      <c r="D25" s="140">
        <v>23.8</v>
      </c>
      <c r="E25" s="141">
        <v>73</v>
      </c>
      <c r="F25" s="140">
        <v>2.2000000000000002</v>
      </c>
      <c r="G25" s="133">
        <v>261</v>
      </c>
    </row>
    <row r="26" spans="1:14" x14ac:dyDescent="0.2">
      <c r="A26" s="211">
        <v>44586.791666666664</v>
      </c>
      <c r="B26" s="139">
        <v>760.18961611736995</v>
      </c>
      <c r="C26" s="139">
        <v>0</v>
      </c>
      <c r="D26" s="140">
        <v>24.3</v>
      </c>
      <c r="E26" s="141">
        <v>70</v>
      </c>
      <c r="F26" s="140">
        <v>2.7</v>
      </c>
      <c r="G26" s="133">
        <v>216</v>
      </c>
    </row>
    <row r="27" spans="1:14" x14ac:dyDescent="0.2">
      <c r="A27" s="211">
        <v>44586.833333333336</v>
      </c>
      <c r="B27" s="139">
        <v>761.01468624833103</v>
      </c>
      <c r="C27" s="139">
        <v>0</v>
      </c>
      <c r="D27" s="140">
        <v>23.6</v>
      </c>
      <c r="E27" s="141">
        <v>73</v>
      </c>
      <c r="F27" s="140">
        <v>1.8</v>
      </c>
      <c r="G27" s="133">
        <v>266</v>
      </c>
    </row>
    <row r="28" spans="1:14" x14ac:dyDescent="0.2">
      <c r="A28" s="211">
        <v>44586.875</v>
      </c>
      <c r="B28" s="139">
        <v>761.46472450158262</v>
      </c>
      <c r="C28" s="139">
        <v>0</v>
      </c>
      <c r="D28" s="140">
        <v>23.9</v>
      </c>
      <c r="E28" s="141">
        <v>71</v>
      </c>
      <c r="F28" s="140">
        <v>1.8</v>
      </c>
      <c r="G28" s="133">
        <v>249</v>
      </c>
    </row>
    <row r="29" spans="1:14" x14ac:dyDescent="0.2">
      <c r="A29" s="211">
        <v>44586.916666666664</v>
      </c>
      <c r="B29" s="139">
        <v>761.83975637929223</v>
      </c>
      <c r="C29" s="139">
        <v>0</v>
      </c>
      <c r="D29" s="140">
        <v>23.4</v>
      </c>
      <c r="E29" s="141">
        <v>72</v>
      </c>
      <c r="F29" s="140">
        <v>1.8</v>
      </c>
      <c r="G29" s="133">
        <v>278</v>
      </c>
    </row>
    <row r="30" spans="1:14" x14ac:dyDescent="0.2">
      <c r="A30" s="211">
        <v>44586.958333333336</v>
      </c>
      <c r="B30" s="139">
        <v>761.5397308771245</v>
      </c>
      <c r="C30" s="139">
        <v>0</v>
      </c>
      <c r="D30" s="140">
        <v>23.1</v>
      </c>
      <c r="E30" s="141">
        <v>72</v>
      </c>
      <c r="F30" s="140">
        <v>1.3</v>
      </c>
      <c r="G30" s="133">
        <v>258</v>
      </c>
    </row>
    <row r="31" spans="1:14" x14ac:dyDescent="0.2">
      <c r="A31" s="211">
        <v>44587</v>
      </c>
      <c r="B31" s="139">
        <v>761.31471175049876</v>
      </c>
      <c r="C31" s="139">
        <v>0</v>
      </c>
      <c r="D31" s="140">
        <v>22.1</v>
      </c>
      <c r="E31" s="141">
        <v>76</v>
      </c>
      <c r="F31" s="140">
        <v>0.9</v>
      </c>
      <c r="G31" s="133">
        <v>292</v>
      </c>
    </row>
    <row r="32" spans="1:14" x14ac:dyDescent="0.2">
      <c r="A32" s="211">
        <v>44587.041666666664</v>
      </c>
      <c r="B32" s="139">
        <v>760.86467349724717</v>
      </c>
      <c r="C32" s="139">
        <v>0</v>
      </c>
      <c r="D32" s="140">
        <v>22.2</v>
      </c>
      <c r="E32" s="141">
        <v>76</v>
      </c>
      <c r="F32" s="140">
        <v>0.4</v>
      </c>
      <c r="G32" s="133">
        <v>304</v>
      </c>
    </row>
    <row r="33" spans="1:7" x14ac:dyDescent="0.2">
      <c r="A33" s="211">
        <v>44587.083333333336</v>
      </c>
      <c r="B33" s="139">
        <v>760.41463524399569</v>
      </c>
      <c r="C33" s="139">
        <v>0</v>
      </c>
      <c r="D33" s="140">
        <v>20.6</v>
      </c>
      <c r="E33" s="141">
        <v>82</v>
      </c>
      <c r="F33" s="140">
        <v>2.2000000000000002</v>
      </c>
      <c r="G33" s="133">
        <v>265</v>
      </c>
    </row>
    <row r="34" spans="1:7" x14ac:dyDescent="0.2">
      <c r="A34" s="211">
        <v>44587.125</v>
      </c>
      <c r="B34" s="139">
        <v>760.33962886845381</v>
      </c>
      <c r="C34" s="139">
        <v>0</v>
      </c>
      <c r="D34" s="140">
        <v>20.399999999999999</v>
      </c>
      <c r="E34" s="141">
        <v>83</v>
      </c>
      <c r="F34" s="140">
        <v>0.9</v>
      </c>
      <c r="G34" s="133">
        <v>313</v>
      </c>
    </row>
    <row r="35" spans="1:7" x14ac:dyDescent="0.2">
      <c r="A35" s="211">
        <v>44587.166666666664</v>
      </c>
      <c r="B35" s="139">
        <v>760.41463524399569</v>
      </c>
      <c r="C35" s="139">
        <v>0</v>
      </c>
      <c r="D35" s="140">
        <v>20</v>
      </c>
      <c r="E35" s="141">
        <v>85</v>
      </c>
      <c r="F35" s="140">
        <v>0.4</v>
      </c>
      <c r="G35" s="133">
        <v>233</v>
      </c>
    </row>
    <row r="36" spans="1:7" x14ac:dyDescent="0.2">
      <c r="A36" s="211">
        <v>44587.208333333336</v>
      </c>
      <c r="B36" s="139">
        <v>760.71466074616342</v>
      </c>
      <c r="C36" s="139">
        <v>0</v>
      </c>
      <c r="D36" s="140">
        <v>20.2</v>
      </c>
      <c r="E36" s="141">
        <v>84</v>
      </c>
      <c r="F36" s="140">
        <v>0.9</v>
      </c>
      <c r="G36" s="133">
        <v>225</v>
      </c>
    </row>
    <row r="37" spans="1:7" x14ac:dyDescent="0.2">
      <c r="A37" s="211">
        <v>44587.25</v>
      </c>
      <c r="B37" s="139">
        <v>761.1646989994149</v>
      </c>
      <c r="C37" s="139">
        <v>0</v>
      </c>
      <c r="D37" s="140">
        <v>20.399999999999999</v>
      </c>
      <c r="E37" s="141">
        <v>84</v>
      </c>
      <c r="F37" s="140">
        <v>0</v>
      </c>
      <c r="G37" s="133">
        <v>277</v>
      </c>
    </row>
    <row r="38" spans="1:7" x14ac:dyDescent="0.2">
      <c r="A38" s="211">
        <v>44587.291666666664</v>
      </c>
      <c r="B38" s="139">
        <v>761.46472450158262</v>
      </c>
      <c r="C38" s="139">
        <v>0</v>
      </c>
      <c r="D38" s="140">
        <v>20.6</v>
      </c>
      <c r="E38" s="141">
        <v>84</v>
      </c>
      <c r="F38" s="140">
        <v>0.4</v>
      </c>
      <c r="G38" s="133">
        <v>235</v>
      </c>
    </row>
    <row r="39" spans="1:7" x14ac:dyDescent="0.2">
      <c r="A39" s="211">
        <v>44587.333333333336</v>
      </c>
      <c r="B39" s="139">
        <v>761.76475000375035</v>
      </c>
      <c r="C39" s="139">
        <v>0</v>
      </c>
      <c r="D39" s="140">
        <v>21.2</v>
      </c>
      <c r="E39" s="141">
        <v>83</v>
      </c>
      <c r="F39" s="140">
        <v>1.3</v>
      </c>
      <c r="G39" s="133">
        <v>245</v>
      </c>
    </row>
    <row r="40" spans="1:7" x14ac:dyDescent="0.2">
      <c r="A40" s="211">
        <v>44587.375</v>
      </c>
      <c r="B40" s="139">
        <v>761.61473725266637</v>
      </c>
      <c r="C40" s="139">
        <v>0</v>
      </c>
      <c r="D40" s="140">
        <v>22.4</v>
      </c>
      <c r="E40" s="141">
        <v>80</v>
      </c>
      <c r="F40" s="140">
        <v>1.8</v>
      </c>
      <c r="G40" s="133">
        <v>262</v>
      </c>
    </row>
    <row r="41" spans="1:7" hidden="1" x14ac:dyDescent="0.2">
      <c r="A41" s="211"/>
      <c r="B41" s="139"/>
      <c r="C41" s="139"/>
      <c r="D41" s="140"/>
      <c r="E41" s="141"/>
      <c r="F41" s="140"/>
      <c r="G41" s="133">
        <v>284</v>
      </c>
    </row>
    <row r="42" spans="1:7" hidden="1" x14ac:dyDescent="0.2">
      <c r="A42" s="211"/>
      <c r="B42" s="286"/>
      <c r="C42" s="139"/>
      <c r="D42" s="287"/>
      <c r="E42" s="141"/>
      <c r="F42" s="287"/>
    </row>
    <row r="43" spans="1:7" x14ac:dyDescent="0.2">
      <c r="A43" s="210" t="s">
        <v>169</v>
      </c>
      <c r="B43" s="142">
        <f t="shared" ref="B43:F43" si="1">AVERAGE(B18:B42)</f>
        <v>760.67715755839242</v>
      </c>
      <c r="C43" s="142">
        <f t="shared" si="1"/>
        <v>0</v>
      </c>
      <c r="D43" s="142">
        <f t="shared" si="1"/>
        <v>22.418181818181818</v>
      </c>
      <c r="E43" s="142">
        <f t="shared" si="1"/>
        <v>77.227272727272734</v>
      </c>
      <c r="F43" s="142">
        <f t="shared" si="1"/>
        <v>1.6954545454545451</v>
      </c>
    </row>
    <row r="44" spans="1:7" ht="13.9" customHeight="1" x14ac:dyDescent="0.2">
      <c r="A44" s="133"/>
      <c r="B44" s="133"/>
      <c r="C44" s="133"/>
      <c r="D44" s="133"/>
      <c r="E44" s="133"/>
      <c r="F44" s="133"/>
    </row>
    <row r="45" spans="1:7" ht="13.15" customHeight="1" x14ac:dyDescent="0.2">
      <c r="A45" s="313" t="s">
        <v>159</v>
      </c>
      <c r="B45" s="313"/>
      <c r="C45" s="313"/>
      <c r="D45" s="313"/>
      <c r="E45" s="313"/>
      <c r="F45" s="313"/>
    </row>
    <row r="46" spans="1:7" ht="33.75" x14ac:dyDescent="0.2">
      <c r="A46" s="137" t="s">
        <v>147</v>
      </c>
      <c r="B46" s="137" t="s">
        <v>175</v>
      </c>
      <c r="C46" s="137" t="s">
        <v>252</v>
      </c>
      <c r="D46" s="137" t="s">
        <v>176</v>
      </c>
      <c r="E46" s="137" t="s">
        <v>148</v>
      </c>
      <c r="F46" s="137" t="s">
        <v>149</v>
      </c>
    </row>
    <row r="47" spans="1:7" ht="13.9" customHeight="1" x14ac:dyDescent="0.2">
      <c r="A47" s="211">
        <v>44587.458333333336</v>
      </c>
      <c r="B47" s="139">
        <v>761.83975637929223</v>
      </c>
      <c r="C47" s="139">
        <v>0</v>
      </c>
      <c r="D47" s="140">
        <v>23.9</v>
      </c>
      <c r="E47" s="141">
        <v>76</v>
      </c>
      <c r="F47" s="287">
        <v>2.7</v>
      </c>
      <c r="G47" s="133">
        <v>221</v>
      </c>
    </row>
    <row r="48" spans="1:7" x14ac:dyDescent="0.2">
      <c r="A48" s="211">
        <v>44587.5</v>
      </c>
      <c r="B48" s="139">
        <v>761.5397308771245</v>
      </c>
      <c r="C48" s="139">
        <v>0</v>
      </c>
      <c r="D48" s="140">
        <v>23.9</v>
      </c>
      <c r="E48" s="141">
        <v>75</v>
      </c>
      <c r="F48" s="287">
        <v>2.2000000000000002</v>
      </c>
      <c r="G48" s="133">
        <v>256</v>
      </c>
    </row>
    <row r="49" spans="1:7" x14ac:dyDescent="0.2">
      <c r="A49" s="211">
        <v>44587.541666666664</v>
      </c>
      <c r="B49" s="139">
        <v>761.1646989994149</v>
      </c>
      <c r="C49" s="139">
        <v>0</v>
      </c>
      <c r="D49" s="140">
        <v>24.4</v>
      </c>
      <c r="E49" s="141">
        <v>73</v>
      </c>
      <c r="F49" s="287">
        <v>1.8</v>
      </c>
      <c r="G49" s="133">
        <v>279</v>
      </c>
    </row>
    <row r="50" spans="1:7" x14ac:dyDescent="0.2">
      <c r="A50" s="211">
        <v>44587.583333333336</v>
      </c>
      <c r="B50" s="139">
        <v>760.48964161953757</v>
      </c>
      <c r="C50" s="139">
        <v>0</v>
      </c>
      <c r="D50" s="140">
        <v>25.1</v>
      </c>
      <c r="E50" s="141">
        <v>71</v>
      </c>
      <c r="F50" s="287">
        <v>3.1</v>
      </c>
      <c r="G50" s="133">
        <v>213</v>
      </c>
    </row>
    <row r="51" spans="1:7" x14ac:dyDescent="0.2">
      <c r="A51" s="211">
        <v>44587.625</v>
      </c>
      <c r="B51" s="139">
        <v>760.48964161953757</v>
      </c>
      <c r="C51" s="139">
        <v>0</v>
      </c>
      <c r="D51" s="140">
        <v>25.4</v>
      </c>
      <c r="E51" s="141">
        <v>68</v>
      </c>
      <c r="F51" s="287">
        <v>2.7</v>
      </c>
      <c r="G51" s="133">
        <v>218</v>
      </c>
    </row>
    <row r="52" spans="1:7" x14ac:dyDescent="0.2">
      <c r="A52" s="211">
        <v>44587.666666666664</v>
      </c>
      <c r="B52" s="139">
        <v>760.56464799507955</v>
      </c>
      <c r="C52" s="139">
        <v>0</v>
      </c>
      <c r="D52" s="140">
        <v>25.4</v>
      </c>
      <c r="E52" s="141">
        <v>71</v>
      </c>
      <c r="F52" s="287">
        <v>3.1</v>
      </c>
      <c r="G52" s="133">
        <v>248</v>
      </c>
    </row>
    <row r="53" spans="1:7" x14ac:dyDescent="0.2">
      <c r="A53" s="211">
        <v>44587.708333333336</v>
      </c>
      <c r="B53" s="139">
        <v>760.03960336628609</v>
      </c>
      <c r="C53" s="139">
        <v>0</v>
      </c>
      <c r="D53" s="140">
        <v>24.7</v>
      </c>
      <c r="E53" s="141">
        <v>71</v>
      </c>
      <c r="F53" s="287">
        <v>3.1</v>
      </c>
      <c r="G53" s="133">
        <v>275</v>
      </c>
    </row>
    <row r="54" spans="1:7" x14ac:dyDescent="0.2">
      <c r="A54" s="211">
        <v>44587.75</v>
      </c>
      <c r="B54" s="139">
        <v>760.33962886845381</v>
      </c>
      <c r="C54" s="139">
        <v>0</v>
      </c>
      <c r="D54" s="140">
        <v>23.7</v>
      </c>
      <c r="E54" s="141">
        <v>74</v>
      </c>
      <c r="F54" s="287">
        <v>1.8</v>
      </c>
      <c r="G54" s="133">
        <v>290</v>
      </c>
    </row>
    <row r="55" spans="1:7" x14ac:dyDescent="0.2">
      <c r="A55" s="211">
        <v>44587.791666666664</v>
      </c>
      <c r="B55" s="139">
        <v>760.63965437062143</v>
      </c>
      <c r="C55" s="139">
        <v>0</v>
      </c>
      <c r="D55" s="140">
        <v>24.2</v>
      </c>
      <c r="E55" s="141">
        <v>72</v>
      </c>
      <c r="F55" s="287">
        <v>1.3</v>
      </c>
      <c r="G55" s="133">
        <v>252</v>
      </c>
    </row>
    <row r="56" spans="1:7" x14ac:dyDescent="0.2">
      <c r="A56" s="211">
        <v>44587.833333333336</v>
      </c>
      <c r="B56" s="139">
        <v>761.23970537495677</v>
      </c>
      <c r="C56" s="139">
        <v>0</v>
      </c>
      <c r="D56" s="140">
        <v>23.3</v>
      </c>
      <c r="E56" s="141">
        <v>74</v>
      </c>
      <c r="F56" s="287">
        <v>1.3</v>
      </c>
      <c r="G56" s="133">
        <v>272</v>
      </c>
    </row>
    <row r="57" spans="1:7" x14ac:dyDescent="0.2">
      <c r="A57" s="211">
        <v>44587.875</v>
      </c>
      <c r="B57" s="139">
        <v>761.68974362820836</v>
      </c>
      <c r="C57" s="139">
        <v>0</v>
      </c>
      <c r="D57" s="140">
        <v>23.3</v>
      </c>
      <c r="E57" s="141">
        <v>74</v>
      </c>
      <c r="F57" s="287">
        <v>0.9</v>
      </c>
      <c r="G57" s="133">
        <v>244</v>
      </c>
    </row>
    <row r="58" spans="1:7" x14ac:dyDescent="0.2">
      <c r="A58" s="211">
        <v>44587.916666666664</v>
      </c>
      <c r="B58" s="139">
        <v>761.76475000375035</v>
      </c>
      <c r="C58" s="139">
        <v>0</v>
      </c>
      <c r="D58" s="140">
        <v>23.6</v>
      </c>
      <c r="E58" s="141">
        <v>73</v>
      </c>
      <c r="F58" s="287">
        <v>0.9</v>
      </c>
      <c r="G58" s="133">
        <v>184</v>
      </c>
    </row>
    <row r="59" spans="1:7" x14ac:dyDescent="0.2">
      <c r="A59" s="211">
        <v>44587.958333333336</v>
      </c>
      <c r="B59" s="139">
        <v>761.76475000375035</v>
      </c>
      <c r="C59" s="139">
        <v>0</v>
      </c>
      <c r="D59" s="140">
        <v>23.2</v>
      </c>
      <c r="E59" s="141">
        <v>74</v>
      </c>
      <c r="F59" s="287">
        <v>0.9</v>
      </c>
      <c r="G59" s="133">
        <v>191</v>
      </c>
    </row>
    <row r="60" spans="1:7" x14ac:dyDescent="0.2">
      <c r="A60" s="211">
        <v>44588</v>
      </c>
      <c r="B60" s="139">
        <v>761.38971812604063</v>
      </c>
      <c r="C60" s="139">
        <v>0</v>
      </c>
      <c r="D60" s="140">
        <v>21.9</v>
      </c>
      <c r="E60" s="141">
        <v>77</v>
      </c>
      <c r="F60" s="287">
        <v>1.8</v>
      </c>
      <c r="G60" s="133">
        <v>152</v>
      </c>
    </row>
    <row r="61" spans="1:7" x14ac:dyDescent="0.2">
      <c r="A61" s="211">
        <v>44588.041666666664</v>
      </c>
      <c r="B61" s="139"/>
      <c r="C61" s="139"/>
      <c r="D61" s="140"/>
      <c r="E61" s="141"/>
      <c r="F61" s="287"/>
    </row>
    <row r="62" spans="1:7" x14ac:dyDescent="0.2">
      <c r="A62" s="211">
        <v>44588.083333333336</v>
      </c>
      <c r="B62" s="139">
        <v>760.56464799507955</v>
      </c>
      <c r="C62" s="139">
        <v>0</v>
      </c>
      <c r="D62" s="140">
        <v>20.7</v>
      </c>
      <c r="E62" s="141">
        <v>81</v>
      </c>
      <c r="F62" s="287">
        <v>0.4</v>
      </c>
      <c r="G62" s="133">
        <v>197</v>
      </c>
    </row>
    <row r="63" spans="1:7" x14ac:dyDescent="0.2">
      <c r="A63" s="211">
        <v>44588.125</v>
      </c>
      <c r="B63" s="139">
        <v>760.03960336628609</v>
      </c>
      <c r="C63" s="139">
        <v>0</v>
      </c>
      <c r="D63" s="140">
        <v>20.399999999999999</v>
      </c>
      <c r="E63" s="141">
        <v>81</v>
      </c>
      <c r="F63" s="287">
        <v>0.9</v>
      </c>
      <c r="G63" s="133">
        <v>176</v>
      </c>
    </row>
    <row r="64" spans="1:7" x14ac:dyDescent="0.2">
      <c r="A64" s="211">
        <v>44588.166666666664</v>
      </c>
      <c r="B64" s="139">
        <v>759.88959061520222</v>
      </c>
      <c r="C64" s="139">
        <v>0</v>
      </c>
      <c r="D64" s="140">
        <v>20.2</v>
      </c>
      <c r="E64" s="141">
        <v>82</v>
      </c>
      <c r="F64" s="287">
        <v>0.9</v>
      </c>
      <c r="G64" s="133">
        <v>204</v>
      </c>
    </row>
    <row r="65" spans="1:7" x14ac:dyDescent="0.2">
      <c r="A65" s="211">
        <v>44588.208333333336</v>
      </c>
      <c r="B65" s="139">
        <v>760.11460974182796</v>
      </c>
      <c r="C65" s="139">
        <v>0</v>
      </c>
      <c r="D65" s="140">
        <v>19.8</v>
      </c>
      <c r="E65" s="141">
        <v>83</v>
      </c>
      <c r="F65" s="287">
        <v>1.3</v>
      </c>
      <c r="G65" s="133">
        <v>148</v>
      </c>
    </row>
    <row r="66" spans="1:7" x14ac:dyDescent="0.2">
      <c r="A66" s="211">
        <v>44588.25</v>
      </c>
      <c r="B66" s="139">
        <v>760.63965437062143</v>
      </c>
      <c r="C66" s="139">
        <v>0</v>
      </c>
      <c r="D66" s="140">
        <v>19.600000000000001</v>
      </c>
      <c r="E66" s="141">
        <v>84</v>
      </c>
      <c r="F66" s="287">
        <v>0.9</v>
      </c>
      <c r="G66" s="133">
        <v>160</v>
      </c>
    </row>
    <row r="67" spans="1:7" x14ac:dyDescent="0.2">
      <c r="A67" s="211">
        <v>44588.291666666664</v>
      </c>
      <c r="B67" s="139">
        <v>761.08969262387302</v>
      </c>
      <c r="C67" s="139">
        <v>0</v>
      </c>
      <c r="D67" s="140">
        <v>19.899999999999999</v>
      </c>
      <c r="E67" s="141">
        <v>84</v>
      </c>
      <c r="F67" s="287">
        <v>0.9</v>
      </c>
      <c r="G67" s="133">
        <v>183</v>
      </c>
    </row>
    <row r="68" spans="1:7" x14ac:dyDescent="0.2">
      <c r="A68" s="211">
        <v>44588.333333333336</v>
      </c>
      <c r="B68" s="139">
        <v>761.61473725266637</v>
      </c>
      <c r="C68" s="139">
        <v>0</v>
      </c>
      <c r="D68" s="140">
        <v>21.1</v>
      </c>
      <c r="E68" s="141">
        <v>81</v>
      </c>
      <c r="F68" s="287">
        <v>1.3</v>
      </c>
      <c r="G68" s="133">
        <v>237</v>
      </c>
    </row>
    <row r="69" spans="1:7" x14ac:dyDescent="0.2">
      <c r="A69" s="211">
        <v>44588.375</v>
      </c>
      <c r="B69" s="139">
        <v>761.5397308771245</v>
      </c>
      <c r="C69" s="139">
        <v>0</v>
      </c>
      <c r="D69" s="140">
        <v>22.4</v>
      </c>
      <c r="E69" s="141">
        <v>77</v>
      </c>
      <c r="F69" s="287">
        <v>1.3</v>
      </c>
      <c r="G69" s="133">
        <v>204</v>
      </c>
    </row>
    <row r="70" spans="1:7" hidden="1" x14ac:dyDescent="0.2">
      <c r="A70" s="211"/>
      <c r="B70" s="139"/>
      <c r="C70" s="139"/>
      <c r="D70" s="140"/>
      <c r="E70" s="141"/>
      <c r="F70" s="287"/>
      <c r="G70" s="133">
        <v>245</v>
      </c>
    </row>
    <row r="71" spans="1:7" hidden="1" x14ac:dyDescent="0.2">
      <c r="A71" s="211"/>
      <c r="B71" s="286"/>
      <c r="C71" s="286"/>
      <c r="D71" s="287"/>
      <c r="E71" s="141"/>
      <c r="F71" s="287"/>
    </row>
    <row r="72" spans="1:7" x14ac:dyDescent="0.2">
      <c r="A72" s="210" t="s">
        <v>160</v>
      </c>
      <c r="B72" s="142">
        <f t="shared" ref="B72:E72" si="2">AVERAGE(B47:B71)</f>
        <v>760.92945173066983</v>
      </c>
      <c r="C72" s="142">
        <f t="shared" si="2"/>
        <v>0</v>
      </c>
      <c r="D72" s="142">
        <f t="shared" si="2"/>
        <v>22.731818181818177</v>
      </c>
      <c r="E72" s="142">
        <f t="shared" si="2"/>
        <v>76.181818181818187</v>
      </c>
      <c r="F72" s="142">
        <f>AVERAGE(F47:F71)</f>
        <v>1.6136363636363631</v>
      </c>
    </row>
    <row r="73" spans="1:7" x14ac:dyDescent="0.2">
      <c r="A73" s="133"/>
      <c r="B73" s="133"/>
      <c r="C73" s="133"/>
      <c r="D73" s="133"/>
      <c r="E73" s="133"/>
      <c r="F73" s="133"/>
    </row>
    <row r="74" spans="1:7" ht="13.15" customHeight="1" x14ac:dyDescent="0.2">
      <c r="A74" s="313" t="s">
        <v>162</v>
      </c>
      <c r="B74" s="313"/>
      <c r="C74" s="313"/>
      <c r="D74" s="313"/>
      <c r="E74" s="313"/>
      <c r="F74" s="313"/>
    </row>
    <row r="75" spans="1:7" ht="33.75" x14ac:dyDescent="0.2">
      <c r="A75" s="137" t="s">
        <v>147</v>
      </c>
      <c r="B75" s="137" t="s">
        <v>175</v>
      </c>
      <c r="C75" s="137" t="s">
        <v>252</v>
      </c>
      <c r="D75" s="137" t="s">
        <v>176</v>
      </c>
      <c r="E75" s="137" t="s">
        <v>148</v>
      </c>
      <c r="F75" s="137" t="s">
        <v>149</v>
      </c>
    </row>
    <row r="76" spans="1:7" ht="13.9" customHeight="1" x14ac:dyDescent="0.2">
      <c r="A76" s="211">
        <v>44588.458333333336</v>
      </c>
      <c r="B76" s="139">
        <v>761.1646989994149</v>
      </c>
      <c r="C76" s="139">
        <v>0</v>
      </c>
      <c r="D76" s="140">
        <v>23.9</v>
      </c>
      <c r="E76" s="141">
        <v>73</v>
      </c>
      <c r="F76" s="287">
        <v>2.2000000000000002</v>
      </c>
      <c r="G76" s="133">
        <v>248</v>
      </c>
    </row>
    <row r="77" spans="1:7" x14ac:dyDescent="0.2">
      <c r="A77" s="211">
        <v>44588.5</v>
      </c>
      <c r="B77" s="139">
        <v>761.08969262387302</v>
      </c>
      <c r="C77" s="139">
        <v>0</v>
      </c>
      <c r="D77" s="140">
        <v>24.3</v>
      </c>
      <c r="E77" s="141">
        <v>70</v>
      </c>
      <c r="F77" s="287">
        <v>3.6</v>
      </c>
      <c r="G77" s="133">
        <v>252</v>
      </c>
    </row>
    <row r="78" spans="1:7" x14ac:dyDescent="0.2">
      <c r="A78" s="211">
        <v>44588.541666666664</v>
      </c>
      <c r="B78" s="139">
        <v>761.01468624833103</v>
      </c>
      <c r="C78" s="139">
        <v>0</v>
      </c>
      <c r="D78" s="140">
        <v>25.1</v>
      </c>
      <c r="E78" s="141">
        <v>70</v>
      </c>
      <c r="F78" s="287">
        <v>3.6</v>
      </c>
      <c r="G78" s="133">
        <v>253</v>
      </c>
    </row>
    <row r="79" spans="1:7" x14ac:dyDescent="0.2">
      <c r="A79" s="211">
        <v>44588.583333333336</v>
      </c>
      <c r="B79" s="139">
        <v>760.78966712170529</v>
      </c>
      <c r="C79" s="139">
        <v>0</v>
      </c>
      <c r="D79" s="140">
        <v>25.8</v>
      </c>
      <c r="E79" s="141">
        <v>69</v>
      </c>
      <c r="F79" s="287">
        <v>3.6</v>
      </c>
      <c r="G79" s="133">
        <v>253</v>
      </c>
    </row>
    <row r="80" spans="1:7" x14ac:dyDescent="0.2">
      <c r="A80" s="211">
        <v>44588.625</v>
      </c>
      <c r="B80" s="139">
        <v>760.11460974182796</v>
      </c>
      <c r="C80" s="139">
        <v>0</v>
      </c>
      <c r="D80" s="140">
        <v>25.9</v>
      </c>
      <c r="E80" s="141">
        <v>68</v>
      </c>
      <c r="F80" s="287">
        <v>4.5</v>
      </c>
      <c r="G80" s="133">
        <v>166</v>
      </c>
    </row>
    <row r="81" spans="1:7" x14ac:dyDescent="0.2">
      <c r="A81" s="211">
        <v>44588.666666666664</v>
      </c>
      <c r="B81" s="139">
        <v>760.18961611736995</v>
      </c>
      <c r="C81" s="139">
        <v>0</v>
      </c>
      <c r="D81" s="140">
        <v>25.7</v>
      </c>
      <c r="E81" s="141">
        <v>69</v>
      </c>
      <c r="F81" s="287">
        <v>3.1</v>
      </c>
      <c r="G81" s="133">
        <v>233</v>
      </c>
    </row>
    <row r="82" spans="1:7" x14ac:dyDescent="0.2">
      <c r="A82" s="211">
        <v>44588.708333333336</v>
      </c>
      <c r="B82" s="139">
        <v>759.73957786411836</v>
      </c>
      <c r="C82" s="139">
        <v>0</v>
      </c>
      <c r="D82" s="140">
        <v>24.9</v>
      </c>
      <c r="E82" s="141">
        <v>70</v>
      </c>
      <c r="F82" s="287">
        <v>3.6</v>
      </c>
      <c r="G82" s="133">
        <v>167</v>
      </c>
    </row>
    <row r="83" spans="1:7" x14ac:dyDescent="0.2">
      <c r="A83" s="211">
        <v>44588.75</v>
      </c>
      <c r="B83" s="139">
        <v>760.11460974182796</v>
      </c>
      <c r="C83" s="139">
        <v>0</v>
      </c>
      <c r="D83" s="140">
        <v>23.7</v>
      </c>
      <c r="E83" s="141">
        <v>72</v>
      </c>
      <c r="F83" s="287">
        <v>2.7</v>
      </c>
      <c r="G83" s="133">
        <v>248</v>
      </c>
    </row>
    <row r="84" spans="1:7" x14ac:dyDescent="0.2">
      <c r="A84" s="211">
        <v>44588.791666666664</v>
      </c>
      <c r="B84" s="139">
        <v>761.01468624833103</v>
      </c>
      <c r="C84" s="139">
        <v>0</v>
      </c>
      <c r="D84" s="140">
        <v>22.4</v>
      </c>
      <c r="E84" s="141">
        <v>76</v>
      </c>
      <c r="F84" s="287">
        <v>1.8</v>
      </c>
      <c r="G84" s="133">
        <v>328</v>
      </c>
    </row>
    <row r="85" spans="1:7" x14ac:dyDescent="0.2">
      <c r="A85" s="211">
        <v>44588.833333333336</v>
      </c>
      <c r="B85" s="139">
        <v>761.61473725266637</v>
      </c>
      <c r="C85" s="139">
        <v>0</v>
      </c>
      <c r="D85" s="140">
        <v>22.1</v>
      </c>
      <c r="E85" s="141">
        <v>76</v>
      </c>
      <c r="F85" s="287">
        <v>1.3</v>
      </c>
      <c r="G85" s="133">
        <v>292</v>
      </c>
    </row>
    <row r="86" spans="1:7" x14ac:dyDescent="0.2">
      <c r="A86" s="211">
        <v>44588.875</v>
      </c>
      <c r="B86" s="139">
        <v>761.9147627548341</v>
      </c>
      <c r="C86" s="139">
        <v>0</v>
      </c>
      <c r="D86" s="140">
        <v>21.7</v>
      </c>
      <c r="E86" s="141">
        <v>77</v>
      </c>
      <c r="F86" s="287">
        <v>1.3</v>
      </c>
      <c r="G86" s="133">
        <v>243</v>
      </c>
    </row>
    <row r="87" spans="1:7" x14ac:dyDescent="0.2">
      <c r="A87" s="211">
        <v>44588.916666666664</v>
      </c>
      <c r="B87" s="139">
        <v>762.06477550591796</v>
      </c>
      <c r="C87" s="139">
        <v>0</v>
      </c>
      <c r="D87" s="140">
        <v>21.3</v>
      </c>
      <c r="E87" s="141">
        <v>78</v>
      </c>
      <c r="F87" s="287">
        <v>0.9</v>
      </c>
      <c r="G87" s="133">
        <v>253</v>
      </c>
    </row>
    <row r="88" spans="1:7" x14ac:dyDescent="0.2">
      <c r="A88" s="211">
        <v>44588.958333333336</v>
      </c>
      <c r="B88" s="139">
        <v>762.13978188145995</v>
      </c>
      <c r="C88" s="139">
        <v>0</v>
      </c>
      <c r="D88" s="140">
        <v>20.5</v>
      </c>
      <c r="E88" s="141">
        <v>80</v>
      </c>
      <c r="F88" s="287">
        <v>0.4</v>
      </c>
      <c r="G88" s="133">
        <v>330</v>
      </c>
    </row>
    <row r="89" spans="1:7" x14ac:dyDescent="0.2">
      <c r="A89" s="211">
        <v>44589</v>
      </c>
      <c r="B89" s="139">
        <v>761.9147627548341</v>
      </c>
      <c r="C89" s="139">
        <v>0</v>
      </c>
      <c r="D89" s="140">
        <v>20.399999999999999</v>
      </c>
      <c r="E89" s="141">
        <v>80</v>
      </c>
      <c r="F89" s="287">
        <v>1.3</v>
      </c>
      <c r="G89" s="133">
        <v>248</v>
      </c>
    </row>
    <row r="90" spans="1:7" x14ac:dyDescent="0.2">
      <c r="A90" s="211">
        <v>44589.041666666664</v>
      </c>
      <c r="B90" s="139">
        <v>761.76475000375035</v>
      </c>
      <c r="C90" s="139">
        <v>0</v>
      </c>
      <c r="D90" s="140">
        <v>20.2</v>
      </c>
      <c r="E90" s="141">
        <v>81</v>
      </c>
      <c r="F90" s="287">
        <v>1.8</v>
      </c>
      <c r="G90" s="133">
        <v>250</v>
      </c>
    </row>
    <row r="91" spans="1:7" x14ac:dyDescent="0.2">
      <c r="A91" s="211">
        <v>44589.083333333336</v>
      </c>
      <c r="B91" s="139">
        <v>761.83975637929223</v>
      </c>
      <c r="C91" s="139">
        <v>0</v>
      </c>
      <c r="D91" s="140">
        <v>19.5</v>
      </c>
      <c r="E91" s="141">
        <v>84</v>
      </c>
      <c r="F91" s="287">
        <v>0.9</v>
      </c>
      <c r="G91" s="133">
        <v>274</v>
      </c>
    </row>
    <row r="92" spans="1:7" x14ac:dyDescent="0.2">
      <c r="A92" s="211">
        <v>44589.125</v>
      </c>
      <c r="B92" s="139">
        <v>761.5397308771245</v>
      </c>
      <c r="C92" s="139">
        <v>0</v>
      </c>
      <c r="D92" s="140">
        <v>19.3</v>
      </c>
      <c r="E92" s="141">
        <v>85</v>
      </c>
      <c r="F92" s="287">
        <v>0.4</v>
      </c>
      <c r="G92" s="133">
        <v>276</v>
      </c>
    </row>
    <row r="93" spans="1:7" x14ac:dyDescent="0.2">
      <c r="A93" s="211">
        <v>44589.166666666664</v>
      </c>
      <c r="B93" s="139">
        <v>761.5397308771245</v>
      </c>
      <c r="C93" s="139">
        <v>0</v>
      </c>
      <c r="D93" s="140">
        <v>19.399999999999999</v>
      </c>
      <c r="E93" s="141">
        <v>84</v>
      </c>
      <c r="F93" s="287">
        <v>0.4</v>
      </c>
      <c r="G93" s="133">
        <v>268</v>
      </c>
    </row>
    <row r="94" spans="1:7" x14ac:dyDescent="0.2">
      <c r="A94" s="211">
        <v>44589.208333333336</v>
      </c>
      <c r="B94" s="139">
        <v>761.68974362820836</v>
      </c>
      <c r="C94" s="139">
        <v>0</v>
      </c>
      <c r="D94" s="140">
        <v>19.399999999999999</v>
      </c>
      <c r="E94" s="141">
        <v>85</v>
      </c>
      <c r="F94" s="287">
        <v>1.3</v>
      </c>
      <c r="G94" s="133">
        <v>287</v>
      </c>
    </row>
    <row r="95" spans="1:7" x14ac:dyDescent="0.2">
      <c r="A95" s="211">
        <v>44589.25</v>
      </c>
      <c r="B95" s="139">
        <v>761.98976913037598</v>
      </c>
      <c r="C95" s="139">
        <v>0</v>
      </c>
      <c r="D95" s="140">
        <v>19.5</v>
      </c>
      <c r="E95" s="141">
        <v>85</v>
      </c>
      <c r="F95" s="287">
        <v>0.9</v>
      </c>
      <c r="G95" s="133">
        <v>273</v>
      </c>
    </row>
    <row r="96" spans="1:7" x14ac:dyDescent="0.2">
      <c r="A96" s="211">
        <v>44589.291666666664</v>
      </c>
      <c r="B96" s="139">
        <v>762.21478825700183</v>
      </c>
      <c r="C96" s="139">
        <v>0</v>
      </c>
      <c r="D96" s="140">
        <v>19.899999999999999</v>
      </c>
      <c r="E96" s="141">
        <v>84</v>
      </c>
      <c r="F96" s="287">
        <v>0.4</v>
      </c>
      <c r="G96" s="133">
        <v>270</v>
      </c>
    </row>
    <row r="97" spans="1:7" x14ac:dyDescent="0.2">
      <c r="A97" s="211">
        <v>44589.333333333336</v>
      </c>
      <c r="B97" s="139">
        <v>762.51481375916956</v>
      </c>
      <c r="C97" s="139">
        <v>0</v>
      </c>
      <c r="D97" s="140">
        <v>20.6</v>
      </c>
      <c r="E97" s="141">
        <v>83</v>
      </c>
      <c r="F97" s="287">
        <v>0.9</v>
      </c>
      <c r="G97" s="133">
        <v>253</v>
      </c>
    </row>
    <row r="98" spans="1:7" x14ac:dyDescent="0.2">
      <c r="A98" s="211">
        <v>44589.375</v>
      </c>
      <c r="B98" s="139">
        <v>762.88984563687916</v>
      </c>
      <c r="C98" s="139">
        <v>0</v>
      </c>
      <c r="D98" s="140">
        <v>21.9</v>
      </c>
      <c r="E98" s="141">
        <v>79</v>
      </c>
      <c r="F98" s="287">
        <v>2.2000000000000002</v>
      </c>
      <c r="G98" s="133">
        <v>233</v>
      </c>
    </row>
    <row r="99" spans="1:7" hidden="1" x14ac:dyDescent="0.2">
      <c r="A99" s="211"/>
      <c r="B99" s="139"/>
      <c r="C99" s="139"/>
      <c r="D99" s="140"/>
      <c r="E99" s="141"/>
      <c r="F99" s="287"/>
      <c r="G99" s="133">
        <v>208</v>
      </c>
    </row>
    <row r="100" spans="1:7" hidden="1" x14ac:dyDescent="0.2">
      <c r="A100" s="211"/>
      <c r="B100" s="139"/>
      <c r="C100" s="139"/>
      <c r="D100" s="140"/>
      <c r="E100" s="141"/>
      <c r="F100" s="140"/>
    </row>
    <row r="101" spans="1:7" x14ac:dyDescent="0.2">
      <c r="A101" s="210" t="s">
        <v>161</v>
      </c>
      <c r="B101" s="142">
        <f>AVERAGE(B76:B100)</f>
        <v>761.42885188719299</v>
      </c>
      <c r="C101" s="142">
        <f>AVERAGE(C76:C100)</f>
        <v>0</v>
      </c>
      <c r="D101" s="142">
        <f t="shared" ref="D101:F101" si="3">AVERAGE(D76:D100)</f>
        <v>22.060869565217388</v>
      </c>
      <c r="E101" s="142">
        <f t="shared" si="3"/>
        <v>77.304347826086953</v>
      </c>
      <c r="F101" s="142">
        <f t="shared" si="3"/>
        <v>1.8739130434782603</v>
      </c>
    </row>
    <row r="102" spans="1:7" x14ac:dyDescent="0.2">
      <c r="A102" s="133"/>
      <c r="B102" s="133"/>
      <c r="C102" s="133"/>
      <c r="D102" s="133"/>
      <c r="E102" s="133"/>
      <c r="F102" s="133"/>
    </row>
    <row r="103" spans="1:7" ht="13.15" customHeight="1" x14ac:dyDescent="0.2">
      <c r="A103" s="313" t="s">
        <v>163</v>
      </c>
      <c r="B103" s="313"/>
      <c r="C103" s="313"/>
      <c r="D103" s="313"/>
      <c r="E103" s="313"/>
      <c r="F103" s="313"/>
    </row>
    <row r="104" spans="1:7" ht="33.75" x14ac:dyDescent="0.2">
      <c r="A104" s="137" t="s">
        <v>147</v>
      </c>
      <c r="B104" s="137" t="s">
        <v>175</v>
      </c>
      <c r="C104" s="137" t="s">
        <v>252</v>
      </c>
      <c r="D104" s="137" t="s">
        <v>176</v>
      </c>
      <c r="E104" s="137" t="s">
        <v>148</v>
      </c>
      <c r="F104" s="137" t="s">
        <v>149</v>
      </c>
    </row>
    <row r="105" spans="1:7" ht="13.9" customHeight="1" x14ac:dyDescent="0.2">
      <c r="A105" s="211">
        <v>44589.458333333336</v>
      </c>
      <c r="B105" s="139">
        <v>762.66482651025331</v>
      </c>
      <c r="C105" s="139">
        <v>0</v>
      </c>
      <c r="D105" s="140">
        <v>24.1</v>
      </c>
      <c r="E105" s="141">
        <v>71</v>
      </c>
      <c r="F105" s="287">
        <v>2.2000000000000002</v>
      </c>
      <c r="G105" s="133">
        <v>206</v>
      </c>
    </row>
    <row r="106" spans="1:7" x14ac:dyDescent="0.2">
      <c r="A106" s="211">
        <v>44589.5</v>
      </c>
      <c r="B106" s="139">
        <v>762.43980738362757</v>
      </c>
      <c r="C106" s="139">
        <v>0</v>
      </c>
      <c r="D106" s="140">
        <v>24.7</v>
      </c>
      <c r="E106" s="141">
        <v>71</v>
      </c>
      <c r="F106" s="287">
        <v>3.1</v>
      </c>
      <c r="G106" s="133">
        <v>247</v>
      </c>
    </row>
    <row r="107" spans="1:7" x14ac:dyDescent="0.2">
      <c r="A107" s="211">
        <v>44589.541666666664</v>
      </c>
      <c r="B107" s="139">
        <v>761.98976913037598</v>
      </c>
      <c r="C107" s="139">
        <v>0</v>
      </c>
      <c r="D107" s="140">
        <v>25.2</v>
      </c>
      <c r="E107" s="141">
        <v>69</v>
      </c>
      <c r="F107" s="287">
        <v>3.6</v>
      </c>
      <c r="G107" s="133">
        <v>223</v>
      </c>
    </row>
    <row r="108" spans="1:7" x14ac:dyDescent="0.2">
      <c r="A108" s="211">
        <v>44589.583333333336</v>
      </c>
      <c r="B108" s="139">
        <v>761.83975637929223</v>
      </c>
      <c r="C108" s="139">
        <v>0</v>
      </c>
      <c r="D108" s="140">
        <v>25.6</v>
      </c>
      <c r="E108" s="141">
        <v>67</v>
      </c>
      <c r="F108" s="287">
        <v>4</v>
      </c>
      <c r="G108" s="133">
        <v>219</v>
      </c>
    </row>
    <row r="109" spans="1:7" x14ac:dyDescent="0.2">
      <c r="A109" s="211">
        <v>44589.625</v>
      </c>
      <c r="B109" s="139">
        <v>761.38971812604063</v>
      </c>
      <c r="C109" s="139">
        <v>0</v>
      </c>
      <c r="D109" s="140">
        <v>25.1</v>
      </c>
      <c r="E109" s="141">
        <v>67</v>
      </c>
      <c r="F109" s="287">
        <v>2.7</v>
      </c>
      <c r="G109" s="133">
        <v>237</v>
      </c>
    </row>
    <row r="110" spans="1:7" x14ac:dyDescent="0.2">
      <c r="A110" s="211">
        <v>44589.666666666664</v>
      </c>
      <c r="B110" s="139">
        <v>761.23970537495677</v>
      </c>
      <c r="C110" s="139">
        <v>0</v>
      </c>
      <c r="D110" s="140">
        <v>24.7</v>
      </c>
      <c r="E110" s="141">
        <v>68</v>
      </c>
      <c r="F110" s="287">
        <v>3.1</v>
      </c>
      <c r="G110" s="133">
        <v>212</v>
      </c>
    </row>
    <row r="111" spans="1:7" x14ac:dyDescent="0.2">
      <c r="A111" s="211">
        <v>44589.708333333336</v>
      </c>
      <c r="B111" s="139">
        <v>760.86467349724717</v>
      </c>
      <c r="C111" s="139">
        <v>0</v>
      </c>
      <c r="D111" s="140">
        <v>23.4</v>
      </c>
      <c r="E111" s="141">
        <v>71</v>
      </c>
      <c r="F111" s="287">
        <v>2.2000000000000002</v>
      </c>
      <c r="G111" s="133">
        <v>256</v>
      </c>
    </row>
    <row r="112" spans="1:7" x14ac:dyDescent="0.2">
      <c r="A112" s="211">
        <v>44589.75</v>
      </c>
      <c r="B112" s="139">
        <v>761.08969262387302</v>
      </c>
      <c r="C112" s="139">
        <v>0</v>
      </c>
      <c r="D112" s="140">
        <v>22.6</v>
      </c>
      <c r="E112" s="141">
        <v>72</v>
      </c>
      <c r="F112" s="287">
        <v>2.2000000000000002</v>
      </c>
      <c r="G112" s="133">
        <v>271</v>
      </c>
    </row>
    <row r="113" spans="1:7" x14ac:dyDescent="0.2">
      <c r="A113" s="211">
        <v>44589.791666666664</v>
      </c>
      <c r="B113" s="139">
        <v>761.5397308771245</v>
      </c>
      <c r="C113" s="139">
        <v>0</v>
      </c>
      <c r="D113" s="140">
        <v>22.4</v>
      </c>
      <c r="E113" s="141">
        <v>73</v>
      </c>
      <c r="F113" s="287">
        <v>0.9</v>
      </c>
      <c r="G113" s="133">
        <v>276</v>
      </c>
    </row>
    <row r="114" spans="1:7" x14ac:dyDescent="0.2">
      <c r="A114" s="211">
        <v>44589.833333333336</v>
      </c>
      <c r="B114" s="139">
        <v>762.13978188145995</v>
      </c>
      <c r="C114" s="139">
        <v>0</v>
      </c>
      <c r="D114" s="140">
        <v>22.4</v>
      </c>
      <c r="E114" s="141">
        <v>73</v>
      </c>
      <c r="F114" s="287">
        <v>1.8</v>
      </c>
      <c r="G114" s="133">
        <v>246</v>
      </c>
    </row>
    <row r="115" spans="1:7" x14ac:dyDescent="0.2">
      <c r="A115" s="211">
        <v>44589.875</v>
      </c>
      <c r="B115" s="139">
        <v>762.58982013471143</v>
      </c>
      <c r="C115" s="139">
        <v>0</v>
      </c>
      <c r="D115" s="140">
        <v>22.8</v>
      </c>
      <c r="E115" s="141">
        <v>73</v>
      </c>
      <c r="F115" s="287">
        <v>1.8</v>
      </c>
      <c r="G115" s="133">
        <v>198</v>
      </c>
    </row>
    <row r="116" spans="1:7" x14ac:dyDescent="0.2">
      <c r="A116" s="211">
        <v>44589.916666666664</v>
      </c>
      <c r="B116" s="139">
        <v>762.81483926133717</v>
      </c>
      <c r="C116" s="139">
        <v>0</v>
      </c>
      <c r="D116" s="140">
        <v>22.4</v>
      </c>
      <c r="E116" s="141">
        <v>73</v>
      </c>
      <c r="F116" s="287">
        <v>0.4</v>
      </c>
      <c r="G116" s="133">
        <v>299</v>
      </c>
    </row>
    <row r="117" spans="1:7" x14ac:dyDescent="0.2">
      <c r="A117" s="211">
        <v>44589.958333333336</v>
      </c>
      <c r="B117" s="139">
        <v>762.73983288579518</v>
      </c>
      <c r="C117" s="139">
        <v>0</v>
      </c>
      <c r="D117" s="140">
        <v>22.3</v>
      </c>
      <c r="E117" s="141">
        <v>73</v>
      </c>
      <c r="F117" s="287">
        <v>0.9</v>
      </c>
      <c r="G117" s="133">
        <v>264</v>
      </c>
    </row>
    <row r="118" spans="1:7" x14ac:dyDescent="0.2">
      <c r="A118" s="211">
        <v>44590</v>
      </c>
      <c r="B118" s="139">
        <v>762.43980738362757</v>
      </c>
      <c r="C118" s="139">
        <v>0</v>
      </c>
      <c r="D118" s="140">
        <v>21.6</v>
      </c>
      <c r="E118" s="141">
        <v>75</v>
      </c>
      <c r="F118" s="287">
        <v>0.9</v>
      </c>
      <c r="G118" s="133">
        <v>252</v>
      </c>
    </row>
    <row r="119" spans="1:7" x14ac:dyDescent="0.2">
      <c r="A119" s="211">
        <v>44590.041666666664</v>
      </c>
      <c r="B119" s="139">
        <v>762.21478825700183</v>
      </c>
      <c r="C119" s="139">
        <v>0</v>
      </c>
      <c r="D119" s="140">
        <v>20.8</v>
      </c>
      <c r="E119" s="141">
        <v>77</v>
      </c>
      <c r="F119" s="287">
        <v>0.9</v>
      </c>
      <c r="G119" s="133">
        <v>193</v>
      </c>
    </row>
    <row r="120" spans="1:7" x14ac:dyDescent="0.2">
      <c r="A120" s="211">
        <v>44590.083333333336</v>
      </c>
      <c r="B120" s="139"/>
      <c r="C120" s="139"/>
      <c r="D120" s="140"/>
      <c r="E120" s="141"/>
      <c r="F120" s="287"/>
    </row>
    <row r="121" spans="1:7" x14ac:dyDescent="0.2">
      <c r="A121" s="211">
        <v>44590.125</v>
      </c>
      <c r="B121" s="139">
        <v>761.61473725266637</v>
      </c>
      <c r="C121" s="139">
        <v>0</v>
      </c>
      <c r="D121" s="140">
        <v>19.899999999999999</v>
      </c>
      <c r="E121" s="141">
        <v>80</v>
      </c>
      <c r="F121" s="287">
        <v>0.4</v>
      </c>
      <c r="G121" s="133">
        <v>181</v>
      </c>
    </row>
    <row r="122" spans="1:7" x14ac:dyDescent="0.2">
      <c r="A122" s="211">
        <v>44590.166666666664</v>
      </c>
      <c r="B122" s="139">
        <v>761.5397308771245</v>
      </c>
      <c r="C122" s="139">
        <v>0</v>
      </c>
      <c r="D122" s="140">
        <v>20.3</v>
      </c>
      <c r="E122" s="141">
        <v>79</v>
      </c>
      <c r="F122" s="287">
        <v>0.9</v>
      </c>
      <c r="G122" s="133">
        <v>189</v>
      </c>
    </row>
    <row r="123" spans="1:7" x14ac:dyDescent="0.2">
      <c r="A123" s="211">
        <v>44590.208333333336</v>
      </c>
      <c r="B123" s="139">
        <v>761.76475000375035</v>
      </c>
      <c r="C123" s="139">
        <v>0</v>
      </c>
      <c r="D123" s="140">
        <v>20.100000000000001</v>
      </c>
      <c r="E123" s="141">
        <v>80</v>
      </c>
      <c r="F123" s="287">
        <v>0.9</v>
      </c>
      <c r="G123" s="133">
        <v>196</v>
      </c>
    </row>
    <row r="124" spans="1:7" x14ac:dyDescent="0.2">
      <c r="A124" s="211">
        <v>44590.25</v>
      </c>
      <c r="B124" s="139">
        <v>762.21478825700183</v>
      </c>
      <c r="C124" s="139">
        <v>0</v>
      </c>
      <c r="D124" s="140">
        <v>19.8</v>
      </c>
      <c r="E124" s="141">
        <v>82</v>
      </c>
      <c r="F124" s="287">
        <v>0.4</v>
      </c>
      <c r="G124" s="133">
        <v>256</v>
      </c>
    </row>
    <row r="125" spans="1:7" x14ac:dyDescent="0.2">
      <c r="A125" s="211">
        <v>44590.291666666664</v>
      </c>
      <c r="B125" s="139">
        <v>762.51481375916956</v>
      </c>
      <c r="C125" s="139">
        <v>0</v>
      </c>
      <c r="D125" s="140">
        <v>20</v>
      </c>
      <c r="E125" s="141">
        <v>82</v>
      </c>
      <c r="F125" s="287">
        <v>0.4</v>
      </c>
      <c r="G125" s="133">
        <v>245</v>
      </c>
    </row>
    <row r="126" spans="1:7" x14ac:dyDescent="0.2">
      <c r="A126" s="211">
        <v>44590.333333333336</v>
      </c>
      <c r="B126" s="139">
        <v>762.96485201242103</v>
      </c>
      <c r="C126" s="139">
        <v>0</v>
      </c>
      <c r="D126" s="140">
        <v>20.8</v>
      </c>
      <c r="E126" s="141">
        <v>81</v>
      </c>
      <c r="F126" s="287">
        <v>1.8</v>
      </c>
      <c r="G126" s="133">
        <v>187</v>
      </c>
    </row>
    <row r="127" spans="1:7" x14ac:dyDescent="0.2">
      <c r="A127" s="211">
        <v>44590.375</v>
      </c>
      <c r="B127" s="139">
        <v>762.88984563687916</v>
      </c>
      <c r="C127" s="139">
        <v>0</v>
      </c>
      <c r="D127" s="140">
        <v>22.6</v>
      </c>
      <c r="E127" s="141">
        <v>75</v>
      </c>
      <c r="F127" s="287">
        <v>0.9</v>
      </c>
      <c r="G127" s="133">
        <v>233</v>
      </c>
    </row>
    <row r="128" spans="1:7" hidden="1" x14ac:dyDescent="0.2">
      <c r="A128" s="211"/>
      <c r="B128" s="139"/>
      <c r="C128" s="139"/>
      <c r="D128" s="140"/>
      <c r="E128" s="141"/>
      <c r="F128" s="287"/>
      <c r="G128" s="133">
        <v>240</v>
      </c>
    </row>
    <row r="129" spans="1:7" hidden="1" x14ac:dyDescent="0.2">
      <c r="A129" s="211"/>
      <c r="B129" s="139"/>
      <c r="C129" s="139"/>
      <c r="D129" s="140"/>
      <c r="E129" s="141"/>
      <c r="F129" s="140"/>
    </row>
    <row r="130" spans="1:7" x14ac:dyDescent="0.2">
      <c r="A130" s="210" t="s">
        <v>164</v>
      </c>
      <c r="B130" s="142">
        <f>AVERAGE(B105:B129)</f>
        <v>762.06818488662441</v>
      </c>
      <c r="C130" s="142">
        <f>AVERAGE(C105:C129)</f>
        <v>0</v>
      </c>
      <c r="D130" s="142">
        <f t="shared" ref="D130:F130" si="4">AVERAGE(D105:D129)</f>
        <v>22.436363636363641</v>
      </c>
      <c r="E130" s="142">
        <f t="shared" si="4"/>
        <v>74.181818181818187</v>
      </c>
      <c r="F130" s="142">
        <f t="shared" si="4"/>
        <v>1.6545454545454539</v>
      </c>
    </row>
    <row r="131" spans="1:7" x14ac:dyDescent="0.2">
      <c r="A131" s="133"/>
      <c r="B131" s="133"/>
      <c r="C131" s="133"/>
      <c r="D131" s="133"/>
      <c r="E131" s="133"/>
      <c r="F131" s="133"/>
    </row>
    <row r="132" spans="1:7" ht="13.15" customHeight="1" x14ac:dyDescent="0.2">
      <c r="A132" s="313" t="s">
        <v>165</v>
      </c>
      <c r="B132" s="313"/>
      <c r="C132" s="313"/>
      <c r="D132" s="313"/>
      <c r="E132" s="313"/>
      <c r="F132" s="313"/>
    </row>
    <row r="133" spans="1:7" ht="33.75" x14ac:dyDescent="0.2">
      <c r="A133" s="137" t="s">
        <v>147</v>
      </c>
      <c r="B133" s="137" t="s">
        <v>175</v>
      </c>
      <c r="C133" s="137" t="s">
        <v>252</v>
      </c>
      <c r="D133" s="137" t="s">
        <v>176</v>
      </c>
      <c r="E133" s="137" t="s">
        <v>148</v>
      </c>
      <c r="F133" s="137" t="s">
        <v>149</v>
      </c>
    </row>
    <row r="134" spans="1:7" ht="13.9" customHeight="1" x14ac:dyDescent="0.2">
      <c r="A134" s="211">
        <v>44590.458333333336</v>
      </c>
      <c r="B134" s="139">
        <v>762.81483926133717</v>
      </c>
      <c r="C134" s="139">
        <v>0</v>
      </c>
      <c r="D134" s="140">
        <v>23.6</v>
      </c>
      <c r="E134" s="141">
        <v>73</v>
      </c>
      <c r="F134" s="140">
        <v>2.7</v>
      </c>
      <c r="G134" s="133">
        <v>176</v>
      </c>
    </row>
    <row r="135" spans="1:7" x14ac:dyDescent="0.2">
      <c r="A135" s="211">
        <v>44590.5</v>
      </c>
      <c r="B135" s="139">
        <v>762.36480100808558</v>
      </c>
      <c r="C135" s="139">
        <v>0</v>
      </c>
      <c r="D135" s="140">
        <v>24.8</v>
      </c>
      <c r="E135" s="141">
        <v>66</v>
      </c>
      <c r="F135" s="140">
        <v>3.1</v>
      </c>
      <c r="G135" s="133">
        <v>194</v>
      </c>
    </row>
    <row r="136" spans="1:7" x14ac:dyDescent="0.2">
      <c r="A136" s="211">
        <v>44590.541666666664</v>
      </c>
      <c r="B136" s="139">
        <v>762.06477550591796</v>
      </c>
      <c r="C136" s="139">
        <v>0</v>
      </c>
      <c r="D136" s="140">
        <v>25.5</v>
      </c>
      <c r="E136" s="141">
        <v>63</v>
      </c>
      <c r="F136" s="140">
        <v>2.7</v>
      </c>
      <c r="G136" s="133">
        <v>185</v>
      </c>
    </row>
    <row r="137" spans="1:7" x14ac:dyDescent="0.2">
      <c r="A137" s="211">
        <v>44590.583333333336</v>
      </c>
      <c r="B137" s="139">
        <v>761.76475000375035</v>
      </c>
      <c r="C137" s="139">
        <v>0</v>
      </c>
      <c r="D137" s="140">
        <v>24.5</v>
      </c>
      <c r="E137" s="141">
        <v>70</v>
      </c>
      <c r="F137" s="140">
        <v>2.7</v>
      </c>
      <c r="G137" s="133">
        <v>230</v>
      </c>
    </row>
    <row r="138" spans="1:7" x14ac:dyDescent="0.2">
      <c r="A138" s="211">
        <v>44590.625</v>
      </c>
      <c r="B138" s="139">
        <v>761.38971812604063</v>
      </c>
      <c r="C138" s="139">
        <v>0</v>
      </c>
      <c r="D138" s="140">
        <v>24.1</v>
      </c>
      <c r="E138" s="141">
        <v>70</v>
      </c>
      <c r="F138" s="140">
        <v>3.1</v>
      </c>
      <c r="G138" s="133">
        <v>265</v>
      </c>
    </row>
    <row r="139" spans="1:7" x14ac:dyDescent="0.2">
      <c r="A139" s="211">
        <v>44590.666666666664</v>
      </c>
      <c r="B139" s="139">
        <v>760.93967987278916</v>
      </c>
      <c r="C139" s="139">
        <v>0</v>
      </c>
      <c r="D139" s="140">
        <v>22.6</v>
      </c>
      <c r="E139" s="141">
        <v>75</v>
      </c>
      <c r="F139" s="140">
        <v>2.7</v>
      </c>
      <c r="G139" s="133">
        <v>257</v>
      </c>
    </row>
    <row r="140" spans="1:7" x14ac:dyDescent="0.2">
      <c r="A140" s="211">
        <v>44590.708333333336</v>
      </c>
      <c r="B140" s="139">
        <v>760.93967987278916</v>
      </c>
      <c r="C140" s="139">
        <v>0</v>
      </c>
      <c r="D140" s="140">
        <v>22.7</v>
      </c>
      <c r="E140" s="141">
        <v>77</v>
      </c>
      <c r="F140" s="140">
        <v>2.2000000000000002</v>
      </c>
      <c r="G140" s="133">
        <v>315</v>
      </c>
    </row>
    <row r="141" spans="1:7" x14ac:dyDescent="0.2">
      <c r="A141" s="211">
        <v>44590.75</v>
      </c>
      <c r="B141" s="139">
        <v>761.38971812604063</v>
      </c>
      <c r="C141" s="139">
        <v>0</v>
      </c>
      <c r="D141" s="140">
        <v>22.4</v>
      </c>
      <c r="E141" s="141">
        <v>76</v>
      </c>
      <c r="F141" s="140">
        <v>1.8</v>
      </c>
      <c r="G141" s="133">
        <v>281</v>
      </c>
    </row>
    <row r="142" spans="1:7" x14ac:dyDescent="0.2">
      <c r="A142" s="211">
        <v>44590.791666666664</v>
      </c>
      <c r="B142" s="139">
        <v>761.61473725266637</v>
      </c>
      <c r="C142" s="139">
        <v>0</v>
      </c>
      <c r="D142" s="140">
        <v>22.6</v>
      </c>
      <c r="E142" s="141"/>
      <c r="F142" s="140">
        <v>0.9</v>
      </c>
      <c r="G142" s="133">
        <v>239</v>
      </c>
    </row>
    <row r="143" spans="1:7" x14ac:dyDescent="0.2">
      <c r="A143" s="211">
        <v>44590.833333333336</v>
      </c>
      <c r="B143" s="139">
        <v>762.21478825700183</v>
      </c>
      <c r="C143" s="139">
        <v>0</v>
      </c>
      <c r="D143" s="140">
        <v>22.7</v>
      </c>
      <c r="E143" s="141">
        <v>73</v>
      </c>
      <c r="F143" s="140">
        <v>0.9</v>
      </c>
      <c r="G143" s="133">
        <v>196</v>
      </c>
    </row>
    <row r="144" spans="1:7" x14ac:dyDescent="0.2">
      <c r="A144" s="211">
        <v>44590.875</v>
      </c>
      <c r="B144" s="139">
        <v>762.73983288579518</v>
      </c>
      <c r="C144" s="139">
        <v>0</v>
      </c>
      <c r="D144" s="140">
        <v>21.9</v>
      </c>
      <c r="E144" s="141">
        <v>75</v>
      </c>
      <c r="F144" s="140">
        <v>1.3</v>
      </c>
      <c r="G144" s="133">
        <v>257</v>
      </c>
    </row>
    <row r="145" spans="1:7" x14ac:dyDescent="0.2">
      <c r="A145" s="211">
        <v>44590.916666666664</v>
      </c>
      <c r="B145" s="139">
        <v>763.26487751458876</v>
      </c>
      <c r="C145" s="139">
        <v>0</v>
      </c>
      <c r="D145" s="140">
        <v>21.8</v>
      </c>
      <c r="E145" s="141">
        <v>75</v>
      </c>
      <c r="F145" s="140">
        <v>1.3</v>
      </c>
      <c r="G145" s="133">
        <v>197</v>
      </c>
    </row>
    <row r="146" spans="1:7" x14ac:dyDescent="0.2">
      <c r="A146" s="211">
        <v>44590.958333333336</v>
      </c>
      <c r="B146" s="139">
        <v>763.33988389013064</v>
      </c>
      <c r="C146" s="139">
        <v>0</v>
      </c>
      <c r="D146" s="140">
        <v>21.6</v>
      </c>
      <c r="E146" s="141">
        <v>76</v>
      </c>
      <c r="F146" s="140">
        <v>0.9</v>
      </c>
      <c r="G146" s="133">
        <v>159</v>
      </c>
    </row>
    <row r="147" spans="1:7" x14ac:dyDescent="0.2">
      <c r="A147" s="211">
        <v>44591</v>
      </c>
      <c r="B147" s="139">
        <v>763.03985838796291</v>
      </c>
      <c r="C147" s="139">
        <v>0</v>
      </c>
      <c r="D147" s="140">
        <v>21.8</v>
      </c>
      <c r="E147" s="141">
        <v>75</v>
      </c>
      <c r="F147" s="140">
        <v>0.4</v>
      </c>
      <c r="G147" s="133">
        <v>195</v>
      </c>
    </row>
    <row r="148" spans="1:7" x14ac:dyDescent="0.2">
      <c r="A148" s="211">
        <v>44591.041666666664</v>
      </c>
      <c r="B148" s="139">
        <v>762.58982013471143</v>
      </c>
      <c r="C148" s="139">
        <v>0</v>
      </c>
      <c r="D148" s="140">
        <v>21.1</v>
      </c>
      <c r="E148" s="141">
        <v>77</v>
      </c>
      <c r="F148" s="140">
        <v>0.4</v>
      </c>
      <c r="G148" s="133">
        <v>187</v>
      </c>
    </row>
    <row r="149" spans="1:7" x14ac:dyDescent="0.2">
      <c r="A149" s="211">
        <v>44591.083333333336</v>
      </c>
      <c r="B149" s="139">
        <v>762.2897946325437</v>
      </c>
      <c r="C149" s="139">
        <v>0</v>
      </c>
      <c r="D149" s="140">
        <v>20.399999999999999</v>
      </c>
      <c r="E149" s="141">
        <v>80</v>
      </c>
      <c r="F149" s="140">
        <v>1.3</v>
      </c>
      <c r="G149" s="133">
        <v>152</v>
      </c>
    </row>
    <row r="150" spans="1:7" x14ac:dyDescent="0.2">
      <c r="A150" s="211">
        <v>44591.125</v>
      </c>
      <c r="B150" s="139"/>
      <c r="C150" s="139"/>
      <c r="D150" s="140"/>
      <c r="E150" s="141"/>
      <c r="F150" s="140"/>
    </row>
    <row r="151" spans="1:7" x14ac:dyDescent="0.2">
      <c r="A151" s="211">
        <v>44591.166666666664</v>
      </c>
      <c r="B151" s="139">
        <v>761.61473725266637</v>
      </c>
      <c r="C151" s="139">
        <v>0</v>
      </c>
      <c r="D151" s="140">
        <v>19.7</v>
      </c>
      <c r="E151" s="141">
        <v>83</v>
      </c>
      <c r="F151" s="140">
        <v>0.4</v>
      </c>
      <c r="G151" s="133">
        <v>242</v>
      </c>
    </row>
    <row r="152" spans="1:7" x14ac:dyDescent="0.2">
      <c r="A152" s="211">
        <v>44591.208333333336</v>
      </c>
      <c r="B152" s="139">
        <v>761.61473725266637</v>
      </c>
      <c r="C152" s="139">
        <v>0</v>
      </c>
      <c r="D152" s="140">
        <v>19.600000000000001</v>
      </c>
      <c r="E152" s="141">
        <v>85</v>
      </c>
      <c r="F152" s="140">
        <v>0.9</v>
      </c>
      <c r="G152" s="133">
        <v>275</v>
      </c>
    </row>
    <row r="153" spans="1:7" x14ac:dyDescent="0.2">
      <c r="A153" s="211">
        <v>44591.25</v>
      </c>
      <c r="B153" s="139">
        <v>762.13978188145995</v>
      </c>
      <c r="C153" s="139">
        <v>0</v>
      </c>
      <c r="D153" s="140">
        <v>19.8</v>
      </c>
      <c r="E153" s="141">
        <v>85</v>
      </c>
      <c r="F153" s="140">
        <v>0.9</v>
      </c>
      <c r="G153" s="133">
        <v>207</v>
      </c>
    </row>
    <row r="154" spans="1:7" x14ac:dyDescent="0.2">
      <c r="A154" s="211">
        <v>44591.291666666664</v>
      </c>
      <c r="B154" s="139">
        <v>762.66482651025331</v>
      </c>
      <c r="C154" s="139">
        <v>0</v>
      </c>
      <c r="D154" s="140">
        <v>20.100000000000001</v>
      </c>
      <c r="E154" s="141">
        <v>85</v>
      </c>
      <c r="F154" s="140">
        <v>0.4</v>
      </c>
      <c r="G154" s="133">
        <v>202</v>
      </c>
    </row>
    <row r="155" spans="1:7" x14ac:dyDescent="0.2">
      <c r="A155" s="211">
        <v>44591.333333333336</v>
      </c>
      <c r="B155" s="139">
        <v>762.81483926133717</v>
      </c>
      <c r="C155" s="139">
        <v>0</v>
      </c>
      <c r="D155" s="140">
        <v>20.6</v>
      </c>
      <c r="E155" s="141">
        <v>85</v>
      </c>
      <c r="F155" s="140">
        <v>0.9</v>
      </c>
      <c r="G155" s="133">
        <v>208</v>
      </c>
    </row>
    <row r="156" spans="1:7" x14ac:dyDescent="0.2">
      <c r="A156" s="211">
        <v>44591.375</v>
      </c>
      <c r="B156" s="139"/>
      <c r="C156" s="139"/>
      <c r="D156" s="140"/>
      <c r="E156" s="141"/>
      <c r="F156" s="140"/>
    </row>
    <row r="157" spans="1:7" hidden="1" x14ac:dyDescent="0.2">
      <c r="A157" s="211"/>
      <c r="B157" s="139"/>
      <c r="C157" s="139"/>
      <c r="D157" s="140"/>
      <c r="E157" s="141"/>
      <c r="F157" s="140"/>
      <c r="G157" s="133">
        <v>264</v>
      </c>
    </row>
    <row r="158" spans="1:7" hidden="1" x14ac:dyDescent="0.2">
      <c r="A158" s="211"/>
      <c r="B158" s="139"/>
      <c r="C158" s="139"/>
      <c r="D158" s="140"/>
      <c r="E158" s="141"/>
      <c r="F158" s="140"/>
    </row>
    <row r="159" spans="1:7" x14ac:dyDescent="0.2">
      <c r="A159" s="210" t="s">
        <v>166</v>
      </c>
      <c r="B159" s="142">
        <f>AVERAGE(B134:B158)</f>
        <v>762.17192747097783</v>
      </c>
      <c r="C159" s="142">
        <f>AVERAGE(C134:C158)</f>
        <v>0</v>
      </c>
      <c r="D159" s="142">
        <f t="shared" ref="D159:F159" si="5">AVERAGE(D134:D158)</f>
        <v>22.090476190476195</v>
      </c>
      <c r="E159" s="142">
        <f t="shared" si="5"/>
        <v>76.2</v>
      </c>
      <c r="F159" s="142">
        <f t="shared" si="5"/>
        <v>1.5190476190476185</v>
      </c>
    </row>
    <row r="160" spans="1:7" x14ac:dyDescent="0.2">
      <c r="A160" s="478" t="s">
        <v>412</v>
      </c>
      <c r="B160" s="478"/>
      <c r="C160" s="478"/>
      <c r="D160" s="478"/>
      <c r="E160" s="478"/>
      <c r="F160" s="478"/>
    </row>
    <row r="161" spans="1:7" ht="13.15" hidden="1" customHeight="1" x14ac:dyDescent="0.2">
      <c r="A161" s="477" t="s">
        <v>167</v>
      </c>
      <c r="B161" s="477"/>
      <c r="C161" s="477"/>
      <c r="D161" s="477"/>
      <c r="E161" s="477"/>
      <c r="F161" s="477"/>
    </row>
    <row r="162" spans="1:7" ht="33.75" hidden="1" x14ac:dyDescent="0.2">
      <c r="A162" s="137" t="s">
        <v>147</v>
      </c>
      <c r="B162" s="137" t="s">
        <v>175</v>
      </c>
      <c r="C162" s="137"/>
      <c r="D162" s="137" t="s">
        <v>176</v>
      </c>
      <c r="E162" s="137" t="s">
        <v>148</v>
      </c>
      <c r="F162" s="137" t="s">
        <v>149</v>
      </c>
    </row>
    <row r="163" spans="1:7" ht="13.9" hidden="1" customHeight="1" x14ac:dyDescent="0.2">
      <c r="A163" s="211"/>
      <c r="B163" s="139"/>
      <c r="C163" s="139"/>
      <c r="D163" s="140"/>
      <c r="E163" s="141"/>
      <c r="F163" s="140"/>
      <c r="G163" s="133">
        <v>222</v>
      </c>
    </row>
    <row r="164" spans="1:7" hidden="1" x14ac:dyDescent="0.2">
      <c r="A164" s="211"/>
      <c r="B164" s="139"/>
      <c r="C164" s="139"/>
      <c r="D164" s="140"/>
      <c r="E164" s="141"/>
      <c r="F164" s="140"/>
      <c r="G164" s="133">
        <v>213</v>
      </c>
    </row>
    <row r="165" spans="1:7" hidden="1" x14ac:dyDescent="0.2">
      <c r="A165" s="211"/>
      <c r="B165" s="139"/>
      <c r="C165" s="139"/>
      <c r="D165" s="140"/>
      <c r="E165" s="141"/>
      <c r="F165" s="140"/>
    </row>
    <row r="166" spans="1:7" hidden="1" x14ac:dyDescent="0.2">
      <c r="A166" s="211"/>
      <c r="B166" s="139"/>
      <c r="C166" s="139"/>
      <c r="D166" s="140"/>
      <c r="E166" s="141"/>
      <c r="F166" s="140"/>
      <c r="G166" s="133">
        <v>235</v>
      </c>
    </row>
    <row r="167" spans="1:7" hidden="1" x14ac:dyDescent="0.2">
      <c r="A167" s="211"/>
      <c r="B167" s="139"/>
      <c r="C167" s="139"/>
      <c r="D167" s="140"/>
      <c r="E167" s="141"/>
      <c r="F167" s="140"/>
      <c r="G167" s="133">
        <v>271</v>
      </c>
    </row>
    <row r="168" spans="1:7" hidden="1" x14ac:dyDescent="0.2">
      <c r="A168" s="211"/>
      <c r="B168" s="139"/>
      <c r="C168" s="139"/>
      <c r="D168" s="140"/>
      <c r="E168" s="141"/>
      <c r="F168" s="140"/>
      <c r="G168" s="133">
        <v>197</v>
      </c>
    </row>
    <row r="169" spans="1:7" hidden="1" x14ac:dyDescent="0.2">
      <c r="A169" s="211"/>
      <c r="B169" s="139"/>
      <c r="C169" s="139"/>
      <c r="D169" s="140"/>
      <c r="E169" s="141"/>
      <c r="F169" s="140"/>
      <c r="G169" s="133">
        <v>241</v>
      </c>
    </row>
    <row r="170" spans="1:7" hidden="1" x14ac:dyDescent="0.2">
      <c r="A170" s="211"/>
      <c r="B170" s="139"/>
      <c r="C170" s="139"/>
      <c r="D170" s="140"/>
      <c r="E170" s="141"/>
      <c r="F170" s="140"/>
      <c r="G170" s="133">
        <v>260</v>
      </c>
    </row>
    <row r="171" spans="1:7" hidden="1" x14ac:dyDescent="0.2">
      <c r="A171" s="211"/>
      <c r="B171" s="139"/>
      <c r="C171" s="139"/>
      <c r="D171" s="140"/>
      <c r="E171" s="141"/>
      <c r="F171" s="140"/>
      <c r="G171" s="133">
        <v>224</v>
      </c>
    </row>
    <row r="172" spans="1:7" hidden="1" x14ac:dyDescent="0.2">
      <c r="A172" s="211"/>
      <c r="B172" s="139"/>
      <c r="C172" s="139"/>
      <c r="D172" s="140"/>
      <c r="E172" s="141"/>
      <c r="F172" s="140"/>
      <c r="G172" s="133">
        <v>245</v>
      </c>
    </row>
    <row r="173" spans="1:7" hidden="1" x14ac:dyDescent="0.2">
      <c r="A173" s="211"/>
      <c r="B173" s="139"/>
      <c r="C173" s="139"/>
      <c r="D173" s="140"/>
      <c r="E173" s="141"/>
      <c r="F173" s="140"/>
      <c r="G173" s="133">
        <v>256</v>
      </c>
    </row>
    <row r="174" spans="1:7" hidden="1" x14ac:dyDescent="0.2">
      <c r="A174" s="211"/>
      <c r="B174" s="139"/>
      <c r="C174" s="139"/>
      <c r="D174" s="140"/>
      <c r="E174" s="141"/>
      <c r="F174" s="140"/>
      <c r="G174" s="133">
        <v>195</v>
      </c>
    </row>
    <row r="175" spans="1:7" hidden="1" x14ac:dyDescent="0.2">
      <c r="A175" s="211"/>
      <c r="B175" s="139"/>
      <c r="C175" s="139"/>
      <c r="D175" s="140"/>
      <c r="E175" s="141"/>
      <c r="F175" s="140"/>
      <c r="G175" s="133">
        <v>259</v>
      </c>
    </row>
    <row r="176" spans="1:7" hidden="1" x14ac:dyDescent="0.2">
      <c r="A176" s="211"/>
      <c r="B176" s="139"/>
      <c r="C176" s="139"/>
      <c r="D176" s="140"/>
      <c r="E176" s="141"/>
      <c r="F176" s="140"/>
      <c r="G176" s="133">
        <v>216</v>
      </c>
    </row>
    <row r="177" spans="1:7" hidden="1" x14ac:dyDescent="0.2">
      <c r="A177" s="211"/>
      <c r="B177" s="139"/>
      <c r="C177" s="139"/>
      <c r="D177" s="140"/>
      <c r="E177" s="141"/>
      <c r="F177" s="140"/>
      <c r="G177" s="133">
        <v>349</v>
      </c>
    </row>
    <row r="178" spans="1:7" hidden="1" x14ac:dyDescent="0.2">
      <c r="A178" s="211"/>
      <c r="B178" s="139"/>
      <c r="C178" s="139"/>
      <c r="D178" s="140"/>
      <c r="E178" s="141"/>
      <c r="F178" s="140"/>
      <c r="G178" s="133">
        <v>349</v>
      </c>
    </row>
    <row r="179" spans="1:7" hidden="1" x14ac:dyDescent="0.2">
      <c r="A179" s="211"/>
      <c r="B179" s="139"/>
      <c r="C179" s="139"/>
      <c r="D179" s="140"/>
      <c r="E179" s="141"/>
      <c r="F179" s="140"/>
      <c r="G179" s="133">
        <v>349</v>
      </c>
    </row>
    <row r="180" spans="1:7" hidden="1" x14ac:dyDescent="0.2">
      <c r="A180" s="211"/>
      <c r="B180" s="139"/>
      <c r="C180" s="139"/>
      <c r="D180" s="140"/>
      <c r="E180" s="141"/>
      <c r="F180" s="140"/>
      <c r="G180" s="133">
        <v>349</v>
      </c>
    </row>
    <row r="181" spans="1:7" hidden="1" x14ac:dyDescent="0.2">
      <c r="A181" s="211"/>
      <c r="B181" s="139"/>
      <c r="C181" s="139"/>
      <c r="D181" s="140"/>
      <c r="E181" s="141"/>
      <c r="F181" s="140"/>
      <c r="G181" s="133">
        <v>349</v>
      </c>
    </row>
    <row r="182" spans="1:7" hidden="1" x14ac:dyDescent="0.2">
      <c r="A182" s="211"/>
      <c r="B182" s="139"/>
      <c r="C182" s="139"/>
      <c r="D182" s="140"/>
      <c r="E182" s="141"/>
      <c r="F182" s="140"/>
      <c r="G182" s="133">
        <v>213</v>
      </c>
    </row>
    <row r="183" spans="1:7" hidden="1" x14ac:dyDescent="0.2">
      <c r="A183" s="211"/>
      <c r="B183" s="139"/>
      <c r="C183" s="139"/>
      <c r="D183" s="140"/>
      <c r="E183" s="141"/>
      <c r="F183" s="140"/>
      <c r="G183" s="133">
        <v>213</v>
      </c>
    </row>
    <row r="184" spans="1:7" hidden="1" x14ac:dyDescent="0.2">
      <c r="A184" s="211"/>
      <c r="B184" s="139"/>
      <c r="C184" s="139"/>
      <c r="D184" s="140"/>
      <c r="E184" s="141"/>
      <c r="F184" s="140"/>
      <c r="G184" s="133">
        <v>278</v>
      </c>
    </row>
    <row r="185" spans="1:7" hidden="1" x14ac:dyDescent="0.2">
      <c r="A185" s="211"/>
      <c r="B185" s="139"/>
      <c r="C185" s="139"/>
      <c r="D185" s="140"/>
      <c r="E185" s="141"/>
      <c r="F185" s="140"/>
    </row>
    <row r="186" spans="1:7" hidden="1" x14ac:dyDescent="0.2">
      <c r="A186" s="211"/>
      <c r="B186" s="139"/>
      <c r="C186" s="139"/>
      <c r="D186" s="140"/>
      <c r="E186" s="141"/>
      <c r="F186" s="140"/>
    </row>
    <row r="187" spans="1:7" hidden="1" x14ac:dyDescent="0.2">
      <c r="A187" s="138"/>
      <c r="B187" s="139"/>
      <c r="C187" s="139"/>
      <c r="D187" s="140"/>
      <c r="E187" s="141"/>
      <c r="F187" s="140"/>
    </row>
    <row r="188" spans="1:7" hidden="1" x14ac:dyDescent="0.2">
      <c r="A188" s="210" t="s">
        <v>168</v>
      </c>
      <c r="B188" s="142" t="e">
        <f>AVERAGE(B163:B187)</f>
        <v>#DIV/0!</v>
      </c>
      <c r="C188" s="142" t="e">
        <f>AVERAGE(C163:C187)</f>
        <v>#DIV/0!</v>
      </c>
      <c r="D188" s="142" t="e">
        <f t="shared" ref="D188:F188" si="6">AVERAGE(D163:D187)</f>
        <v>#DIV/0!</v>
      </c>
      <c r="E188" s="142" t="e">
        <f t="shared" si="6"/>
        <v>#DIV/0!</v>
      </c>
      <c r="F188" s="142" t="e">
        <f t="shared" si="6"/>
        <v>#DIV/0!</v>
      </c>
    </row>
    <row r="189" spans="1:7" hidden="1" x14ac:dyDescent="0.2">
      <c r="A189" s="19"/>
      <c r="B189" s="19"/>
      <c r="C189" s="19"/>
      <c r="D189" s="19"/>
      <c r="E189" s="19"/>
      <c r="F189" s="19"/>
    </row>
    <row r="190" spans="1:7" hidden="1" x14ac:dyDescent="0.2">
      <c r="A190" s="19"/>
      <c r="B190" s="19"/>
      <c r="C190" s="19"/>
      <c r="D190" s="19"/>
      <c r="E190" s="19"/>
      <c r="F190" s="19"/>
    </row>
    <row r="191" spans="1:7" hidden="1" x14ac:dyDescent="0.2">
      <c r="A191" s="19"/>
      <c r="B191" s="19"/>
      <c r="C191" s="19"/>
      <c r="D191" s="19"/>
      <c r="E191" s="19"/>
      <c r="F191" s="19"/>
    </row>
    <row r="192" spans="1:7" hidden="1" x14ac:dyDescent="0.2">
      <c r="A192" s="19"/>
      <c r="B192" s="19"/>
      <c r="C192" s="19"/>
      <c r="D192" s="19"/>
      <c r="E192" s="19"/>
      <c r="F192" s="19"/>
    </row>
    <row r="193" spans="1:6" hidden="1" x14ac:dyDescent="0.2">
      <c r="A193" s="19"/>
      <c r="B193" s="19"/>
      <c r="C193" s="19"/>
      <c r="D193" s="19"/>
      <c r="E193" s="19"/>
      <c r="F193" s="19"/>
    </row>
    <row r="194" spans="1:6" hidden="1" x14ac:dyDescent="0.2">
      <c r="A194" s="19"/>
      <c r="B194" s="19"/>
      <c r="C194" s="19"/>
      <c r="D194" s="19"/>
      <c r="E194" s="19"/>
      <c r="F194" s="19"/>
    </row>
    <row r="195" spans="1:6" hidden="1" x14ac:dyDescent="0.2">
      <c r="A195" s="19"/>
      <c r="B195" s="19"/>
      <c r="C195" s="19"/>
      <c r="D195" s="19"/>
      <c r="E195" s="19"/>
      <c r="F195" s="19"/>
    </row>
    <row r="196" spans="1:6" hidden="1" x14ac:dyDescent="0.2">
      <c r="A196" s="19"/>
      <c r="B196" s="19"/>
      <c r="C196" s="19"/>
      <c r="D196" s="19"/>
      <c r="E196" s="19"/>
      <c r="F196" s="19"/>
    </row>
    <row r="197" spans="1:6" hidden="1" x14ac:dyDescent="0.2">
      <c r="A197" s="19"/>
      <c r="B197" s="19"/>
      <c r="C197" s="19"/>
      <c r="D197" s="19"/>
      <c r="E197" s="19"/>
      <c r="F197" s="19"/>
    </row>
    <row r="198" spans="1:6" hidden="1" x14ac:dyDescent="0.2">
      <c r="A198" s="19"/>
      <c r="B198" s="19"/>
      <c r="C198" s="19"/>
      <c r="D198" s="19"/>
      <c r="E198" s="19"/>
      <c r="F198" s="19"/>
    </row>
    <row r="199" spans="1:6" hidden="1" x14ac:dyDescent="0.2">
      <c r="A199" s="19"/>
      <c r="B199" s="19"/>
      <c r="C199" s="19"/>
      <c r="D199" s="19"/>
      <c r="E199" s="19"/>
      <c r="F199" s="19"/>
    </row>
    <row r="200" spans="1:6" hidden="1" x14ac:dyDescent="0.2">
      <c r="A200" s="19"/>
      <c r="B200" s="19"/>
      <c r="C200" s="19"/>
      <c r="D200" s="19"/>
      <c r="E200" s="19"/>
      <c r="F200" s="19"/>
    </row>
    <row r="201" spans="1:6" hidden="1" x14ac:dyDescent="0.2">
      <c r="A201" s="19"/>
      <c r="B201" s="19"/>
      <c r="C201" s="19"/>
      <c r="D201" s="19"/>
      <c r="E201" s="19"/>
      <c r="F201" s="19"/>
    </row>
    <row r="202" spans="1:6" hidden="1" x14ac:dyDescent="0.2">
      <c r="A202" s="19"/>
      <c r="B202" s="19"/>
      <c r="C202" s="19"/>
      <c r="D202" s="19"/>
      <c r="E202" s="19"/>
      <c r="F202" s="19"/>
    </row>
    <row r="203" spans="1:6" hidden="1" x14ac:dyDescent="0.2">
      <c r="A203" s="19"/>
      <c r="B203" s="19"/>
      <c r="C203" s="19"/>
      <c r="D203" s="19"/>
      <c r="E203" s="19"/>
      <c r="F203" s="19"/>
    </row>
    <row r="204" spans="1:6" hidden="1" x14ac:dyDescent="0.2">
      <c r="A204" s="19"/>
      <c r="B204" s="19"/>
      <c r="C204" s="19"/>
      <c r="D204" s="19"/>
      <c r="E204" s="19"/>
      <c r="F204" s="19"/>
    </row>
    <row r="205" spans="1:6" hidden="1" x14ac:dyDescent="0.2">
      <c r="A205" s="19"/>
      <c r="B205" s="19"/>
      <c r="C205" s="19"/>
      <c r="D205" s="19"/>
      <c r="E205" s="19"/>
      <c r="F205" s="19"/>
    </row>
    <row r="206" spans="1:6" hidden="1" x14ac:dyDescent="0.2">
      <c r="A206" s="19"/>
      <c r="B206" s="19"/>
      <c r="C206" s="19"/>
      <c r="D206" s="19"/>
      <c r="E206" s="19"/>
      <c r="F206" s="19"/>
    </row>
    <row r="207" spans="1:6" hidden="1" x14ac:dyDescent="0.2">
      <c r="A207" s="19"/>
      <c r="B207" s="19"/>
      <c r="C207" s="19"/>
      <c r="D207" s="19"/>
      <c r="E207" s="19"/>
      <c r="F207" s="19"/>
    </row>
    <row r="208" spans="1:6" hidden="1" x14ac:dyDescent="0.2">
      <c r="A208" s="19"/>
      <c r="B208" s="19"/>
      <c r="C208" s="19"/>
      <c r="D208" s="19"/>
      <c r="E208" s="19"/>
      <c r="F208" s="19"/>
    </row>
    <row r="209" spans="1:6" x14ac:dyDescent="0.2">
      <c r="A209" s="19"/>
      <c r="B209" s="19"/>
      <c r="C209" s="19"/>
      <c r="D209" s="19"/>
      <c r="E209" s="19"/>
      <c r="F209" s="19"/>
    </row>
    <row r="210" spans="1:6" x14ac:dyDescent="0.2">
      <c r="A210" s="19"/>
      <c r="B210" s="19"/>
      <c r="C210" s="19"/>
      <c r="D210" s="19"/>
      <c r="E210" s="19"/>
      <c r="F210" s="19"/>
    </row>
    <row r="211" spans="1:6" x14ac:dyDescent="0.2">
      <c r="A211" s="19"/>
      <c r="B211" s="19"/>
      <c r="C211" s="19"/>
      <c r="D211" s="19"/>
      <c r="E211" s="19"/>
      <c r="F211" s="19"/>
    </row>
    <row r="212" spans="1:6" x14ac:dyDescent="0.2">
      <c r="A212" s="19"/>
      <c r="B212" s="19"/>
      <c r="C212" s="19"/>
      <c r="D212" s="19"/>
      <c r="E212" s="19"/>
      <c r="F212" s="19"/>
    </row>
    <row r="213" spans="1:6" x14ac:dyDescent="0.2">
      <c r="A213" s="19"/>
      <c r="B213" s="19"/>
      <c r="C213" s="19"/>
      <c r="D213" s="19"/>
      <c r="E213" s="19"/>
      <c r="F213" s="19"/>
    </row>
    <row r="214" spans="1:6" x14ac:dyDescent="0.2">
      <c r="A214" s="19"/>
      <c r="B214" s="19"/>
      <c r="C214" s="19"/>
      <c r="D214" s="19"/>
      <c r="E214" s="19"/>
      <c r="F214" s="19"/>
    </row>
    <row r="215" spans="1:6" x14ac:dyDescent="0.2">
      <c r="A215" s="19"/>
      <c r="B215" s="19"/>
      <c r="C215" s="19"/>
      <c r="D215" s="19"/>
      <c r="E215" s="19"/>
      <c r="F215" s="19"/>
    </row>
    <row r="216" spans="1:6" x14ac:dyDescent="0.2">
      <c r="A216" s="19"/>
      <c r="B216" s="19"/>
      <c r="C216" s="19"/>
      <c r="D216" s="19"/>
      <c r="E216" s="19"/>
      <c r="F216" s="19"/>
    </row>
    <row r="217" spans="1:6" x14ac:dyDescent="0.2">
      <c r="A217" s="19"/>
      <c r="B217" s="19"/>
      <c r="C217" s="19"/>
      <c r="D217" s="19"/>
      <c r="E217" s="19"/>
      <c r="F217" s="19"/>
    </row>
    <row r="218" spans="1:6" x14ac:dyDescent="0.2">
      <c r="A218" s="19"/>
      <c r="B218" s="19"/>
      <c r="C218" s="19"/>
      <c r="D218" s="19"/>
      <c r="E218" s="19"/>
      <c r="F218" s="19"/>
    </row>
    <row r="219" spans="1:6" x14ac:dyDescent="0.2">
      <c r="A219" s="19"/>
      <c r="B219" s="19"/>
      <c r="C219" s="19"/>
      <c r="D219" s="19"/>
      <c r="E219" s="19"/>
      <c r="F219" s="19"/>
    </row>
    <row r="220" spans="1:6" x14ac:dyDescent="0.2">
      <c r="A220" s="19"/>
      <c r="B220" s="19"/>
      <c r="C220" s="19"/>
      <c r="D220" s="19"/>
      <c r="E220" s="19"/>
      <c r="F220" s="19"/>
    </row>
    <row r="221" spans="1:6" x14ac:dyDescent="0.2">
      <c r="A221" s="19"/>
      <c r="B221" s="19"/>
      <c r="C221" s="19"/>
      <c r="D221" s="19"/>
      <c r="E221" s="19"/>
      <c r="F221" s="19"/>
    </row>
    <row r="222" spans="1:6" x14ac:dyDescent="0.2">
      <c r="A222" s="19"/>
      <c r="B222" s="19"/>
      <c r="C222" s="19"/>
      <c r="D222" s="19"/>
      <c r="E222" s="19"/>
      <c r="F222" s="19"/>
    </row>
    <row r="223" spans="1:6" x14ac:dyDescent="0.2">
      <c r="A223" s="19"/>
      <c r="B223" s="19"/>
      <c r="C223" s="19"/>
      <c r="D223" s="19"/>
      <c r="E223" s="19"/>
      <c r="F223" s="19"/>
    </row>
    <row r="224" spans="1:6" x14ac:dyDescent="0.2">
      <c r="A224" s="19"/>
      <c r="B224" s="19"/>
      <c r="C224" s="19"/>
      <c r="D224" s="19"/>
      <c r="E224" s="19"/>
      <c r="F224" s="19"/>
    </row>
    <row r="225" spans="1:6" x14ac:dyDescent="0.2">
      <c r="A225" s="19"/>
      <c r="B225" s="19"/>
      <c r="C225" s="19"/>
      <c r="D225" s="19"/>
      <c r="E225" s="19"/>
      <c r="F225" s="19"/>
    </row>
    <row r="226" spans="1:6" x14ac:dyDescent="0.2">
      <c r="A226" s="19"/>
      <c r="B226" s="19"/>
      <c r="C226" s="19"/>
      <c r="D226" s="19"/>
      <c r="E226" s="19"/>
      <c r="F226" s="19"/>
    </row>
    <row r="227" spans="1:6" x14ac:dyDescent="0.2">
      <c r="A227" s="19"/>
      <c r="B227" s="19"/>
      <c r="C227" s="19"/>
      <c r="D227" s="19"/>
      <c r="E227" s="19"/>
      <c r="F227" s="19"/>
    </row>
    <row r="228" spans="1:6" x14ac:dyDescent="0.2">
      <c r="A228" s="19"/>
      <c r="B228" s="19"/>
      <c r="C228" s="19"/>
      <c r="D228" s="19"/>
      <c r="E228" s="19"/>
      <c r="F228" s="19"/>
    </row>
    <row r="229" spans="1:6" x14ac:dyDescent="0.2">
      <c r="A229" s="19"/>
      <c r="B229" s="19"/>
      <c r="C229" s="19"/>
      <c r="D229" s="19"/>
      <c r="E229" s="19"/>
      <c r="F229" s="19"/>
    </row>
    <row r="230" spans="1:6" x14ac:dyDescent="0.2">
      <c r="A230" s="19"/>
      <c r="B230" s="19"/>
      <c r="C230" s="19"/>
      <c r="D230" s="19"/>
      <c r="E230" s="19"/>
      <c r="F230" s="19"/>
    </row>
    <row r="231" spans="1:6" x14ac:dyDescent="0.2">
      <c r="A231" s="19"/>
      <c r="B231" s="19"/>
      <c r="C231" s="19"/>
      <c r="D231" s="19"/>
      <c r="E231" s="19"/>
      <c r="F231" s="19"/>
    </row>
    <row r="232" spans="1:6" x14ac:dyDescent="0.2">
      <c r="A232" s="19"/>
      <c r="B232" s="19"/>
      <c r="C232" s="19"/>
      <c r="D232" s="19"/>
      <c r="E232" s="19"/>
      <c r="F232" s="19"/>
    </row>
    <row r="233" spans="1:6" x14ac:dyDescent="0.2">
      <c r="A233" s="19"/>
      <c r="B233" s="19"/>
      <c r="C233" s="19"/>
      <c r="D233" s="19"/>
      <c r="E233" s="19"/>
      <c r="F233" s="19"/>
    </row>
    <row r="234" spans="1:6" x14ac:dyDescent="0.2">
      <c r="A234" s="19"/>
      <c r="B234" s="19"/>
      <c r="C234" s="19"/>
      <c r="D234" s="19"/>
      <c r="E234" s="19"/>
      <c r="F234" s="19"/>
    </row>
    <row r="235" spans="1:6" x14ac:dyDescent="0.2">
      <c r="A235" s="19"/>
      <c r="B235" s="19"/>
      <c r="C235" s="19"/>
      <c r="D235" s="19"/>
      <c r="E235" s="19"/>
      <c r="F235" s="19"/>
    </row>
    <row r="236" spans="1:6" x14ac:dyDescent="0.2">
      <c r="A236" s="19"/>
      <c r="B236" s="19"/>
      <c r="C236" s="19"/>
      <c r="D236" s="19"/>
      <c r="E236" s="19"/>
      <c r="F236" s="19"/>
    </row>
    <row r="237" spans="1:6" x14ac:dyDescent="0.2">
      <c r="A237" s="19"/>
      <c r="B237" s="19"/>
      <c r="C237" s="19"/>
      <c r="D237" s="19"/>
      <c r="E237" s="19"/>
      <c r="F237" s="19"/>
    </row>
    <row r="238" spans="1:6" x14ac:dyDescent="0.2">
      <c r="A238" s="19"/>
      <c r="B238" s="19"/>
      <c r="C238" s="19"/>
      <c r="D238" s="19"/>
      <c r="E238" s="19"/>
      <c r="F238" s="19"/>
    </row>
    <row r="239" spans="1:6" x14ac:dyDescent="0.2">
      <c r="A239" s="19"/>
      <c r="B239" s="19"/>
      <c r="C239" s="19"/>
      <c r="D239" s="19"/>
      <c r="E239" s="19"/>
      <c r="F239" s="19"/>
    </row>
    <row r="240" spans="1:6" x14ac:dyDescent="0.2">
      <c r="A240" s="19"/>
      <c r="B240" s="19"/>
      <c r="C240" s="19"/>
      <c r="D240" s="19"/>
      <c r="E240" s="19"/>
      <c r="F240" s="19"/>
    </row>
    <row r="241" spans="1:6" x14ac:dyDescent="0.2">
      <c r="A241" s="19"/>
      <c r="B241" s="19"/>
      <c r="C241" s="19"/>
      <c r="D241" s="19"/>
      <c r="E241" s="19"/>
      <c r="F241" s="19"/>
    </row>
    <row r="242" spans="1:6" x14ac:dyDescent="0.2">
      <c r="A242" s="19"/>
      <c r="B242" s="19"/>
      <c r="C242" s="19"/>
      <c r="D242" s="19"/>
      <c r="E242" s="19"/>
      <c r="F242" s="19"/>
    </row>
    <row r="243" spans="1:6" x14ac:dyDescent="0.2">
      <c r="A243" s="19"/>
      <c r="B243" s="19"/>
      <c r="C243" s="19"/>
      <c r="D243" s="19"/>
      <c r="E243" s="19"/>
      <c r="F243" s="19"/>
    </row>
    <row r="244" spans="1:6" x14ac:dyDescent="0.2">
      <c r="A244" s="19"/>
      <c r="B244" s="19"/>
      <c r="C244" s="19"/>
      <c r="D244" s="19"/>
      <c r="E244" s="19"/>
      <c r="F244" s="19"/>
    </row>
    <row r="245" spans="1:6" x14ac:dyDescent="0.2">
      <c r="A245" s="19"/>
      <c r="B245" s="19"/>
      <c r="C245" s="19"/>
      <c r="D245" s="19"/>
      <c r="E245" s="19"/>
      <c r="F245" s="19"/>
    </row>
    <row r="246" spans="1:6" x14ac:dyDescent="0.2">
      <c r="A246" s="19"/>
      <c r="B246" s="19"/>
      <c r="C246" s="19"/>
      <c r="D246" s="19"/>
      <c r="E246" s="19"/>
      <c r="F246" s="19"/>
    </row>
    <row r="247" spans="1:6" x14ac:dyDescent="0.2">
      <c r="A247" s="19"/>
      <c r="B247" s="19"/>
      <c r="C247" s="19"/>
      <c r="D247" s="19"/>
      <c r="E247" s="19"/>
      <c r="F247" s="19"/>
    </row>
    <row r="248" spans="1:6" x14ac:dyDescent="0.2">
      <c r="A248" s="19"/>
      <c r="B248" s="19"/>
      <c r="C248" s="19"/>
      <c r="D248" s="19"/>
      <c r="E248" s="19"/>
      <c r="F248" s="19"/>
    </row>
    <row r="249" spans="1:6" x14ac:dyDescent="0.2">
      <c r="A249" s="19"/>
      <c r="B249" s="19"/>
      <c r="C249" s="19"/>
      <c r="D249" s="19"/>
      <c r="E249" s="19"/>
      <c r="F249" s="19"/>
    </row>
    <row r="250" spans="1:6" x14ac:dyDescent="0.2">
      <c r="A250" s="19"/>
      <c r="B250" s="19"/>
      <c r="C250" s="19"/>
      <c r="D250" s="19"/>
      <c r="E250" s="19"/>
      <c r="F250" s="19"/>
    </row>
    <row r="251" spans="1:6" x14ac:dyDescent="0.2">
      <c r="A251" s="19"/>
      <c r="B251" s="19"/>
      <c r="C251" s="19"/>
      <c r="D251" s="19"/>
      <c r="E251" s="19"/>
      <c r="F251" s="19"/>
    </row>
    <row r="252" spans="1:6" x14ac:dyDescent="0.2">
      <c r="A252" s="19"/>
      <c r="B252" s="19"/>
      <c r="C252" s="19"/>
      <c r="D252" s="19"/>
      <c r="E252" s="19"/>
      <c r="F252" s="19"/>
    </row>
    <row r="253" spans="1:6" x14ac:dyDescent="0.2">
      <c r="A253" s="19"/>
      <c r="B253" s="19"/>
      <c r="C253" s="19"/>
      <c r="D253" s="19"/>
      <c r="E253" s="19"/>
      <c r="F253" s="19"/>
    </row>
    <row r="254" spans="1:6" x14ac:dyDescent="0.2">
      <c r="A254" s="19"/>
      <c r="B254" s="19"/>
      <c r="C254" s="19"/>
      <c r="D254" s="19"/>
      <c r="E254" s="19"/>
      <c r="F254" s="19"/>
    </row>
    <row r="255" spans="1:6" x14ac:dyDescent="0.2">
      <c r="A255" s="19"/>
      <c r="B255" s="19"/>
      <c r="C255" s="19"/>
      <c r="D255" s="19"/>
      <c r="E255" s="19"/>
      <c r="F255" s="19"/>
    </row>
    <row r="256" spans="1:6" x14ac:dyDescent="0.2">
      <c r="A256" s="19"/>
      <c r="B256" s="19"/>
      <c r="C256" s="19"/>
      <c r="D256" s="19"/>
      <c r="E256" s="19"/>
      <c r="F256" s="19"/>
    </row>
    <row r="257" spans="1:6" x14ac:dyDescent="0.2">
      <c r="A257" s="19"/>
      <c r="B257" s="19"/>
      <c r="C257" s="19"/>
      <c r="D257" s="19"/>
      <c r="E257" s="19"/>
      <c r="F257" s="19"/>
    </row>
    <row r="258" spans="1:6" x14ac:dyDescent="0.2">
      <c r="A258" s="19"/>
      <c r="B258" s="19"/>
      <c r="C258" s="19"/>
      <c r="D258" s="19"/>
      <c r="E258" s="19"/>
      <c r="F258" s="19"/>
    </row>
    <row r="259" spans="1:6" x14ac:dyDescent="0.2">
      <c r="A259" s="19"/>
      <c r="B259" s="19"/>
      <c r="C259" s="19"/>
      <c r="D259" s="19"/>
      <c r="E259" s="19"/>
      <c r="F259" s="19"/>
    </row>
    <row r="260" spans="1:6" x14ac:dyDescent="0.2">
      <c r="A260" s="19"/>
      <c r="B260" s="19"/>
      <c r="C260" s="19"/>
      <c r="D260" s="19"/>
      <c r="E260" s="19"/>
      <c r="F260" s="19"/>
    </row>
    <row r="261" spans="1:6" x14ac:dyDescent="0.2">
      <c r="A261" s="19"/>
      <c r="B261" s="19"/>
      <c r="C261" s="19"/>
      <c r="D261" s="19"/>
      <c r="E261" s="19"/>
      <c r="F261" s="19"/>
    </row>
    <row r="262" spans="1:6" x14ac:dyDescent="0.2">
      <c r="A262" s="19"/>
      <c r="B262" s="19"/>
      <c r="C262" s="19"/>
      <c r="D262" s="19"/>
      <c r="E262" s="19"/>
      <c r="F262" s="19"/>
    </row>
    <row r="263" spans="1:6" x14ac:dyDescent="0.2">
      <c r="A263" s="19"/>
      <c r="B263" s="19"/>
      <c r="C263" s="19"/>
      <c r="D263" s="19"/>
      <c r="E263" s="19"/>
      <c r="F263" s="19"/>
    </row>
    <row r="264" spans="1:6" x14ac:dyDescent="0.2">
      <c r="A264" s="19"/>
      <c r="B264" s="19"/>
      <c r="C264" s="19"/>
      <c r="D264" s="19"/>
      <c r="E264" s="19"/>
      <c r="F264" s="19"/>
    </row>
    <row r="265" spans="1:6" x14ac:dyDescent="0.2">
      <c r="A265" s="19"/>
      <c r="B265" s="19"/>
      <c r="C265" s="19"/>
      <c r="D265" s="19"/>
      <c r="E265" s="19"/>
      <c r="F265" s="19"/>
    </row>
    <row r="266" spans="1:6" x14ac:dyDescent="0.2">
      <c r="A266" s="19"/>
      <c r="B266" s="19"/>
      <c r="C266" s="19"/>
      <c r="D266" s="19"/>
      <c r="E266" s="19"/>
      <c r="F266" s="19"/>
    </row>
    <row r="267" spans="1:6" x14ac:dyDescent="0.2">
      <c r="A267" s="19"/>
      <c r="B267" s="19"/>
      <c r="C267" s="19"/>
      <c r="D267" s="19"/>
      <c r="E267" s="19"/>
      <c r="F267" s="19"/>
    </row>
    <row r="268" spans="1:6" x14ac:dyDescent="0.2">
      <c r="A268" s="19"/>
      <c r="B268" s="19"/>
      <c r="C268" s="19"/>
      <c r="D268" s="19"/>
      <c r="E268" s="19"/>
      <c r="F268" s="19"/>
    </row>
    <row r="269" spans="1:6" x14ac:dyDescent="0.2">
      <c r="A269" s="19"/>
      <c r="B269" s="19"/>
      <c r="C269" s="19"/>
      <c r="D269" s="19"/>
      <c r="E269" s="19"/>
      <c r="F269" s="19"/>
    </row>
    <row r="270" spans="1:6" x14ac:dyDescent="0.2">
      <c r="A270" s="19"/>
      <c r="B270" s="19"/>
      <c r="C270" s="19"/>
      <c r="D270" s="19"/>
      <c r="E270" s="19"/>
      <c r="F270" s="19"/>
    </row>
    <row r="271" spans="1:6" x14ac:dyDescent="0.2">
      <c r="A271" s="19"/>
      <c r="B271" s="19"/>
      <c r="C271" s="19"/>
      <c r="D271" s="19"/>
      <c r="E271" s="19"/>
      <c r="F271" s="19"/>
    </row>
    <row r="272" spans="1:6" x14ac:dyDescent="0.2">
      <c r="A272" s="19"/>
      <c r="B272" s="19"/>
      <c r="C272" s="19"/>
      <c r="D272" s="19"/>
      <c r="E272" s="19"/>
      <c r="F272" s="19"/>
    </row>
    <row r="273" spans="1:6" x14ac:dyDescent="0.2">
      <c r="A273" s="19"/>
      <c r="B273" s="19"/>
      <c r="C273" s="19"/>
      <c r="D273" s="19"/>
      <c r="E273" s="19"/>
      <c r="F273" s="19"/>
    </row>
    <row r="274" spans="1:6" x14ac:dyDescent="0.2">
      <c r="A274" s="19"/>
      <c r="B274" s="19"/>
      <c r="C274" s="19"/>
      <c r="D274" s="19"/>
      <c r="E274" s="19"/>
      <c r="F274" s="19"/>
    </row>
    <row r="275" spans="1:6" x14ac:dyDescent="0.2">
      <c r="A275" s="19"/>
      <c r="B275" s="19"/>
      <c r="C275" s="19"/>
      <c r="D275" s="19"/>
      <c r="E275" s="19"/>
      <c r="F275" s="19"/>
    </row>
    <row r="276" spans="1:6" x14ac:dyDescent="0.2">
      <c r="A276" s="19"/>
      <c r="B276" s="19"/>
      <c r="C276" s="19"/>
      <c r="D276" s="19"/>
      <c r="E276" s="19"/>
      <c r="F276" s="19"/>
    </row>
    <row r="277" spans="1:6" x14ac:dyDescent="0.2">
      <c r="A277" s="19"/>
      <c r="B277" s="19"/>
      <c r="C277" s="19"/>
      <c r="D277" s="19"/>
      <c r="E277" s="19"/>
      <c r="F277" s="19"/>
    </row>
    <row r="278" spans="1:6" x14ac:dyDescent="0.2">
      <c r="A278" s="19"/>
      <c r="B278" s="19"/>
      <c r="C278" s="19"/>
      <c r="D278" s="19"/>
      <c r="E278" s="19"/>
      <c r="F278" s="19"/>
    </row>
    <row r="279" spans="1:6" x14ac:dyDescent="0.2">
      <c r="A279" s="19"/>
      <c r="B279" s="19"/>
      <c r="C279" s="19"/>
      <c r="D279" s="19"/>
      <c r="E279" s="19"/>
      <c r="F279" s="19"/>
    </row>
    <row r="280" spans="1:6" x14ac:dyDescent="0.2">
      <c r="A280" s="19"/>
      <c r="B280" s="19"/>
      <c r="C280" s="19"/>
      <c r="D280" s="19"/>
      <c r="E280" s="19"/>
      <c r="F280" s="19"/>
    </row>
    <row r="281" spans="1:6" x14ac:dyDescent="0.2">
      <c r="A281" s="19"/>
      <c r="B281" s="19"/>
      <c r="C281" s="19"/>
      <c r="D281" s="19"/>
      <c r="E281" s="19"/>
      <c r="F281" s="19"/>
    </row>
    <row r="282" spans="1:6" x14ac:dyDescent="0.2">
      <c r="A282" s="19"/>
      <c r="B282" s="19"/>
      <c r="C282" s="19"/>
      <c r="D282" s="19"/>
      <c r="E282" s="19"/>
      <c r="F282" s="19"/>
    </row>
    <row r="283" spans="1:6" x14ac:dyDescent="0.2">
      <c r="A283" s="19"/>
      <c r="B283" s="19"/>
      <c r="C283" s="19"/>
      <c r="D283" s="19"/>
      <c r="E283" s="19"/>
      <c r="F283" s="19"/>
    </row>
    <row r="284" spans="1:6" x14ac:dyDescent="0.2">
      <c r="A284" s="19"/>
      <c r="B284" s="19"/>
      <c r="C284" s="19"/>
      <c r="D284" s="19"/>
      <c r="E284" s="19"/>
      <c r="F284" s="19"/>
    </row>
    <row r="285" spans="1:6" x14ac:dyDescent="0.2">
      <c r="A285" s="19"/>
      <c r="B285" s="19"/>
      <c r="C285" s="19"/>
      <c r="D285" s="19"/>
      <c r="E285" s="19"/>
      <c r="F285" s="19"/>
    </row>
    <row r="286" spans="1:6" x14ac:dyDescent="0.2">
      <c r="A286" s="19"/>
      <c r="B286" s="19"/>
      <c r="C286" s="19"/>
      <c r="D286" s="19"/>
      <c r="E286" s="19"/>
      <c r="F286" s="19"/>
    </row>
    <row r="287" spans="1:6" x14ac:dyDescent="0.2">
      <c r="A287" s="19"/>
      <c r="B287" s="19"/>
      <c r="C287" s="19"/>
      <c r="D287" s="19"/>
      <c r="E287" s="19"/>
      <c r="F287" s="19"/>
    </row>
    <row r="288" spans="1:6" x14ac:dyDescent="0.2">
      <c r="A288" s="19"/>
      <c r="B288" s="19"/>
      <c r="C288" s="19"/>
      <c r="D288" s="19"/>
      <c r="E288" s="19"/>
      <c r="F288" s="19"/>
    </row>
    <row r="289" spans="1:6" x14ac:dyDescent="0.2">
      <c r="A289" s="19"/>
      <c r="B289" s="19"/>
      <c r="C289" s="19"/>
      <c r="D289" s="19"/>
      <c r="E289" s="19"/>
      <c r="F289" s="19"/>
    </row>
    <row r="290" spans="1:6" x14ac:dyDescent="0.2">
      <c r="A290" s="19"/>
      <c r="B290" s="19"/>
      <c r="C290" s="19"/>
      <c r="D290" s="19"/>
      <c r="E290" s="19"/>
      <c r="F290" s="19"/>
    </row>
    <row r="291" spans="1:6" x14ac:dyDescent="0.2">
      <c r="A291" s="19"/>
      <c r="B291" s="19"/>
      <c r="C291" s="19"/>
      <c r="D291" s="19"/>
      <c r="E291" s="19"/>
      <c r="F291" s="19"/>
    </row>
    <row r="292" spans="1:6" x14ac:dyDescent="0.2">
      <c r="A292" s="19"/>
      <c r="B292" s="19"/>
      <c r="C292" s="19"/>
      <c r="D292" s="19"/>
      <c r="E292" s="19"/>
      <c r="F292" s="19"/>
    </row>
    <row r="293" spans="1:6" x14ac:dyDescent="0.2">
      <c r="A293" s="19"/>
      <c r="B293" s="19"/>
      <c r="C293" s="19"/>
      <c r="D293" s="19"/>
      <c r="E293" s="19"/>
      <c r="F293" s="19"/>
    </row>
    <row r="294" spans="1:6" x14ac:dyDescent="0.2">
      <c r="A294" s="19"/>
      <c r="B294" s="19"/>
      <c r="C294" s="19"/>
      <c r="D294" s="19"/>
      <c r="E294" s="19"/>
      <c r="F294" s="19"/>
    </row>
    <row r="295" spans="1:6" x14ac:dyDescent="0.2">
      <c r="A295" s="19"/>
      <c r="B295" s="19"/>
      <c r="C295" s="19"/>
      <c r="D295" s="19"/>
      <c r="E295" s="19"/>
      <c r="F295" s="19"/>
    </row>
    <row r="296" spans="1:6" x14ac:dyDescent="0.2">
      <c r="A296" s="19"/>
      <c r="B296" s="19"/>
      <c r="C296" s="19"/>
      <c r="D296" s="19"/>
      <c r="E296" s="19"/>
      <c r="F296" s="19"/>
    </row>
    <row r="297" spans="1:6" x14ac:dyDescent="0.2">
      <c r="A297" s="19"/>
      <c r="B297" s="19"/>
      <c r="C297" s="19"/>
      <c r="D297" s="19"/>
      <c r="E297" s="19"/>
      <c r="F297" s="19"/>
    </row>
    <row r="298" spans="1:6" x14ac:dyDescent="0.2">
      <c r="A298" s="19"/>
      <c r="B298" s="19"/>
      <c r="C298" s="19"/>
      <c r="D298" s="19"/>
      <c r="E298" s="19"/>
      <c r="F298" s="19"/>
    </row>
    <row r="299" spans="1:6" x14ac:dyDescent="0.2">
      <c r="A299" s="19"/>
      <c r="B299" s="19"/>
      <c r="C299" s="19"/>
      <c r="D299" s="19"/>
      <c r="E299" s="19"/>
      <c r="F299" s="19"/>
    </row>
    <row r="300" spans="1:6" x14ac:dyDescent="0.2">
      <c r="A300" s="19"/>
      <c r="B300" s="19"/>
      <c r="C300" s="19"/>
      <c r="D300" s="19"/>
      <c r="E300" s="19"/>
      <c r="F300" s="19"/>
    </row>
    <row r="301" spans="1:6" x14ac:dyDescent="0.2">
      <c r="A301" s="19"/>
      <c r="B301" s="19"/>
      <c r="C301" s="19"/>
      <c r="D301" s="19"/>
      <c r="E301" s="19"/>
      <c r="F301" s="19"/>
    </row>
    <row r="302" spans="1:6" x14ac:dyDescent="0.2">
      <c r="A302" s="19"/>
      <c r="B302" s="19"/>
      <c r="C302" s="19"/>
      <c r="D302" s="19"/>
      <c r="E302" s="19"/>
      <c r="F302" s="19"/>
    </row>
    <row r="303" spans="1:6" x14ac:dyDescent="0.2">
      <c r="A303" s="19"/>
      <c r="B303" s="19"/>
      <c r="C303" s="19"/>
      <c r="D303" s="19"/>
      <c r="E303" s="19"/>
      <c r="F303" s="19"/>
    </row>
    <row r="304" spans="1:6" x14ac:dyDescent="0.2">
      <c r="A304" s="19"/>
      <c r="B304" s="19"/>
      <c r="C304" s="19"/>
      <c r="D304" s="19"/>
      <c r="E304" s="19"/>
      <c r="F304" s="19"/>
    </row>
    <row r="305" spans="1:6" x14ac:dyDescent="0.2">
      <c r="A305" s="19"/>
      <c r="B305" s="19"/>
      <c r="C305" s="19"/>
      <c r="D305" s="19"/>
      <c r="E305" s="19"/>
      <c r="F305" s="19"/>
    </row>
    <row r="306" spans="1:6" x14ac:dyDescent="0.2">
      <c r="A306" s="19"/>
      <c r="B306" s="19"/>
      <c r="C306" s="19"/>
      <c r="D306" s="19"/>
      <c r="E306" s="19"/>
      <c r="F306" s="19"/>
    </row>
    <row r="307" spans="1:6" x14ac:dyDescent="0.2">
      <c r="A307" s="19"/>
      <c r="B307" s="19"/>
      <c r="C307" s="19"/>
      <c r="D307" s="19"/>
      <c r="E307" s="19"/>
      <c r="F307" s="19"/>
    </row>
    <row r="308" spans="1:6" x14ac:dyDescent="0.2">
      <c r="A308" s="19"/>
      <c r="B308" s="19"/>
      <c r="C308" s="19"/>
      <c r="D308" s="19"/>
      <c r="E308" s="19"/>
      <c r="F308" s="19"/>
    </row>
    <row r="309" spans="1:6" x14ac:dyDescent="0.2">
      <c r="A309" s="19"/>
      <c r="B309" s="19"/>
      <c r="C309" s="19"/>
      <c r="D309" s="19"/>
      <c r="E309" s="19"/>
      <c r="F309" s="19"/>
    </row>
    <row r="310" spans="1:6" x14ac:dyDescent="0.2">
      <c r="A310" s="19"/>
      <c r="B310" s="19"/>
      <c r="C310" s="19"/>
      <c r="D310" s="19"/>
      <c r="E310" s="19"/>
      <c r="F310" s="19"/>
    </row>
    <row r="311" spans="1:6" x14ac:dyDescent="0.2">
      <c r="A311" s="19"/>
      <c r="B311" s="19"/>
      <c r="C311" s="19"/>
      <c r="D311" s="19"/>
      <c r="E311" s="19"/>
      <c r="F311" s="19"/>
    </row>
    <row r="312" spans="1:6" x14ac:dyDescent="0.2">
      <c r="A312" s="19"/>
      <c r="B312" s="19"/>
      <c r="C312" s="19"/>
      <c r="D312" s="19"/>
      <c r="E312" s="19"/>
      <c r="F312" s="19"/>
    </row>
    <row r="313" spans="1:6" x14ac:dyDescent="0.2">
      <c r="A313" s="19"/>
      <c r="B313" s="19"/>
      <c r="C313" s="19"/>
      <c r="D313" s="19"/>
      <c r="E313" s="19"/>
      <c r="F313" s="19"/>
    </row>
    <row r="314" spans="1:6" x14ac:dyDescent="0.2">
      <c r="A314" s="19"/>
      <c r="B314" s="19"/>
      <c r="C314" s="19"/>
      <c r="D314" s="19"/>
      <c r="E314" s="19"/>
      <c r="F314" s="19"/>
    </row>
    <row r="315" spans="1:6" x14ac:dyDescent="0.2">
      <c r="A315" s="19"/>
      <c r="B315" s="19"/>
      <c r="C315" s="19"/>
      <c r="D315" s="19"/>
      <c r="E315" s="19"/>
      <c r="F315" s="19"/>
    </row>
    <row r="316" spans="1:6" x14ac:dyDescent="0.2">
      <c r="A316" s="19"/>
      <c r="B316" s="19"/>
      <c r="C316" s="19"/>
      <c r="D316" s="19"/>
      <c r="E316" s="19"/>
      <c r="F316" s="19"/>
    </row>
    <row r="317" spans="1:6" x14ac:dyDescent="0.2">
      <c r="A317" s="19"/>
      <c r="B317" s="19"/>
      <c r="C317" s="19"/>
      <c r="D317" s="19"/>
      <c r="E317" s="19"/>
      <c r="F317" s="19"/>
    </row>
    <row r="318" spans="1:6" x14ac:dyDescent="0.2">
      <c r="A318" s="19"/>
      <c r="B318" s="19"/>
      <c r="C318" s="19"/>
      <c r="D318" s="19"/>
      <c r="E318" s="19"/>
      <c r="F318" s="19"/>
    </row>
    <row r="319" spans="1:6" x14ac:dyDescent="0.2">
      <c r="A319" s="19"/>
      <c r="B319" s="19"/>
      <c r="C319" s="19"/>
      <c r="D319" s="19"/>
      <c r="E319" s="19"/>
      <c r="F319" s="19"/>
    </row>
    <row r="320" spans="1:6" x14ac:dyDescent="0.2">
      <c r="A320" s="19"/>
      <c r="B320" s="19"/>
      <c r="C320" s="19"/>
      <c r="D320" s="19"/>
      <c r="E320" s="19"/>
      <c r="F320" s="19"/>
    </row>
    <row r="321" spans="1:6" x14ac:dyDescent="0.2">
      <c r="A321" s="19"/>
      <c r="B321" s="19"/>
      <c r="C321" s="19"/>
      <c r="D321" s="19"/>
      <c r="E321" s="19"/>
      <c r="F321" s="19"/>
    </row>
    <row r="322" spans="1:6" x14ac:dyDescent="0.2">
      <c r="A322" s="19"/>
      <c r="B322" s="19"/>
      <c r="C322" s="19"/>
      <c r="D322" s="19"/>
      <c r="E322" s="19"/>
      <c r="F322" s="19"/>
    </row>
    <row r="323" spans="1:6" x14ac:dyDescent="0.2">
      <c r="A323" s="19"/>
      <c r="B323" s="19"/>
      <c r="C323" s="19"/>
      <c r="D323" s="19"/>
      <c r="E323" s="19"/>
      <c r="F323" s="19"/>
    </row>
    <row r="324" spans="1:6" x14ac:dyDescent="0.2">
      <c r="A324" s="19"/>
      <c r="B324" s="19"/>
      <c r="C324" s="19"/>
      <c r="D324" s="19"/>
      <c r="E324" s="19"/>
      <c r="F324" s="19"/>
    </row>
    <row r="325" spans="1:6" x14ac:dyDescent="0.2">
      <c r="A325" s="19"/>
      <c r="B325" s="19"/>
      <c r="C325" s="19"/>
      <c r="D325" s="19"/>
      <c r="E325" s="19"/>
      <c r="F325" s="19"/>
    </row>
    <row r="326" spans="1:6" x14ac:dyDescent="0.2">
      <c r="A326" s="19"/>
      <c r="B326" s="19"/>
      <c r="C326" s="19"/>
      <c r="D326" s="19"/>
      <c r="E326" s="19"/>
      <c r="F326" s="19"/>
    </row>
    <row r="327" spans="1:6" x14ac:dyDescent="0.2">
      <c r="A327" s="19"/>
      <c r="B327" s="19"/>
      <c r="C327" s="19"/>
      <c r="D327" s="19"/>
      <c r="E327" s="19"/>
      <c r="F327" s="19"/>
    </row>
    <row r="328" spans="1:6" x14ac:dyDescent="0.2">
      <c r="A328" s="19"/>
      <c r="B328" s="19"/>
      <c r="C328" s="19"/>
      <c r="D328" s="19"/>
      <c r="E328" s="19"/>
      <c r="F328" s="19"/>
    </row>
    <row r="329" spans="1:6" x14ac:dyDescent="0.2">
      <c r="A329" s="19"/>
      <c r="B329" s="19"/>
      <c r="C329" s="19"/>
      <c r="D329" s="19"/>
      <c r="E329" s="19"/>
      <c r="F329" s="19"/>
    </row>
    <row r="330" spans="1:6" x14ac:dyDescent="0.2">
      <c r="A330" s="19"/>
      <c r="B330" s="19"/>
      <c r="C330" s="19"/>
      <c r="D330" s="19"/>
      <c r="E330" s="19"/>
      <c r="F330" s="19"/>
    </row>
    <row r="331" spans="1:6" x14ac:dyDescent="0.2">
      <c r="A331" s="19"/>
      <c r="B331" s="19"/>
      <c r="C331" s="19"/>
      <c r="D331" s="19"/>
      <c r="E331" s="19"/>
      <c r="F331" s="19"/>
    </row>
    <row r="332" spans="1:6" x14ac:dyDescent="0.2">
      <c r="A332" s="19"/>
      <c r="B332" s="19"/>
      <c r="C332" s="19"/>
      <c r="D332" s="19"/>
      <c r="E332" s="19"/>
      <c r="F332" s="19"/>
    </row>
    <row r="333" spans="1:6" x14ac:dyDescent="0.2">
      <c r="A333" s="19"/>
      <c r="B333" s="19"/>
      <c r="C333" s="19"/>
      <c r="D333" s="19"/>
      <c r="E333" s="19"/>
      <c r="F333" s="19"/>
    </row>
    <row r="334" spans="1:6" x14ac:dyDescent="0.2">
      <c r="A334" s="19"/>
      <c r="B334" s="19"/>
      <c r="C334" s="19"/>
      <c r="D334" s="19"/>
      <c r="E334" s="19"/>
      <c r="F334" s="19"/>
    </row>
    <row r="335" spans="1:6" x14ac:dyDescent="0.2">
      <c r="A335" s="19"/>
      <c r="B335" s="19"/>
      <c r="C335" s="19"/>
      <c r="D335" s="19"/>
      <c r="E335" s="19"/>
      <c r="F335" s="19"/>
    </row>
    <row r="336" spans="1:6" x14ac:dyDescent="0.2">
      <c r="A336" s="19"/>
      <c r="B336" s="19"/>
      <c r="C336" s="19"/>
      <c r="D336" s="19"/>
      <c r="E336" s="19"/>
      <c r="F336" s="19"/>
    </row>
    <row r="337" spans="1:6" x14ac:dyDescent="0.2">
      <c r="A337" s="19"/>
      <c r="B337" s="19"/>
      <c r="C337" s="19"/>
      <c r="D337" s="19"/>
      <c r="E337" s="19"/>
      <c r="F337" s="19"/>
    </row>
    <row r="338" spans="1:6" x14ac:dyDescent="0.2">
      <c r="A338" s="19"/>
      <c r="B338" s="19"/>
      <c r="C338" s="19"/>
      <c r="D338" s="19"/>
      <c r="E338" s="19"/>
      <c r="F338" s="19"/>
    </row>
    <row r="339" spans="1:6" x14ac:dyDescent="0.2">
      <c r="A339" s="19"/>
      <c r="B339" s="19"/>
      <c r="C339" s="19"/>
      <c r="D339" s="19"/>
      <c r="E339" s="19"/>
      <c r="F339" s="19"/>
    </row>
    <row r="340" spans="1:6" x14ac:dyDescent="0.2">
      <c r="A340" s="19"/>
      <c r="B340" s="19"/>
      <c r="C340" s="19"/>
      <c r="D340" s="19"/>
      <c r="E340" s="19"/>
      <c r="F340" s="19"/>
    </row>
    <row r="341" spans="1:6" x14ac:dyDescent="0.2">
      <c r="A341" s="19"/>
      <c r="B341" s="19"/>
      <c r="C341" s="19"/>
      <c r="D341" s="19"/>
      <c r="E341" s="19"/>
      <c r="F341" s="19"/>
    </row>
    <row r="342" spans="1:6" x14ac:dyDescent="0.2">
      <c r="A342" s="19"/>
      <c r="B342" s="19"/>
      <c r="C342" s="19"/>
      <c r="D342" s="19"/>
      <c r="E342" s="19"/>
      <c r="F342" s="19"/>
    </row>
    <row r="343" spans="1:6" x14ac:dyDescent="0.2">
      <c r="A343" s="19"/>
      <c r="B343" s="19"/>
      <c r="C343" s="19"/>
      <c r="D343" s="19"/>
      <c r="E343" s="19"/>
      <c r="F343" s="19"/>
    </row>
    <row r="344" spans="1:6" x14ac:dyDescent="0.2">
      <c r="A344" s="19"/>
      <c r="B344" s="19"/>
      <c r="C344" s="19"/>
      <c r="D344" s="19"/>
      <c r="E344" s="19"/>
      <c r="F344" s="19"/>
    </row>
    <row r="345" spans="1:6" x14ac:dyDescent="0.2">
      <c r="A345" s="19"/>
      <c r="B345" s="19"/>
      <c r="C345" s="19"/>
      <c r="D345" s="19"/>
      <c r="E345" s="19"/>
      <c r="F345" s="19"/>
    </row>
    <row r="346" spans="1:6" x14ac:dyDescent="0.2">
      <c r="A346" s="19"/>
      <c r="B346" s="19"/>
      <c r="C346" s="19"/>
      <c r="D346" s="19"/>
      <c r="E346" s="19"/>
      <c r="F346" s="19"/>
    </row>
    <row r="347" spans="1:6" x14ac:dyDescent="0.2">
      <c r="A347" s="19"/>
      <c r="B347" s="19"/>
      <c r="C347" s="19"/>
      <c r="D347" s="19"/>
      <c r="E347" s="19"/>
      <c r="F347" s="19"/>
    </row>
    <row r="348" spans="1:6" x14ac:dyDescent="0.2">
      <c r="A348" s="19"/>
      <c r="B348" s="19"/>
      <c r="C348" s="19"/>
      <c r="D348" s="19"/>
      <c r="E348" s="19"/>
      <c r="F348" s="19"/>
    </row>
    <row r="349" spans="1:6" x14ac:dyDescent="0.2">
      <c r="A349" s="19"/>
      <c r="B349" s="19"/>
      <c r="C349" s="19"/>
      <c r="D349" s="19"/>
      <c r="E349" s="19"/>
      <c r="F349" s="19"/>
    </row>
    <row r="350" spans="1:6" x14ac:dyDescent="0.2">
      <c r="A350" s="19"/>
      <c r="B350" s="19"/>
      <c r="C350" s="19"/>
      <c r="D350" s="19"/>
      <c r="E350" s="19"/>
      <c r="F350" s="19"/>
    </row>
    <row r="351" spans="1:6" x14ac:dyDescent="0.2">
      <c r="A351" s="19"/>
      <c r="B351" s="19"/>
      <c r="C351" s="19"/>
      <c r="D351" s="19"/>
      <c r="E351" s="19"/>
      <c r="F351" s="19"/>
    </row>
    <row r="352" spans="1:6" x14ac:dyDescent="0.2">
      <c r="A352" s="19"/>
      <c r="B352" s="19"/>
      <c r="C352" s="19"/>
      <c r="D352" s="19"/>
      <c r="E352" s="19"/>
      <c r="F352" s="19"/>
    </row>
    <row r="353" spans="1:6" x14ac:dyDescent="0.2">
      <c r="A353" s="19"/>
      <c r="B353" s="19"/>
      <c r="C353" s="19"/>
      <c r="D353" s="19"/>
      <c r="E353" s="19"/>
      <c r="F353" s="19"/>
    </row>
    <row r="354" spans="1:6" x14ac:dyDescent="0.2">
      <c r="A354" s="19"/>
      <c r="B354" s="19"/>
      <c r="C354" s="19"/>
      <c r="D354" s="19"/>
      <c r="E354" s="19"/>
      <c r="F354" s="19"/>
    </row>
    <row r="355" spans="1:6" x14ac:dyDescent="0.2">
      <c r="A355" s="19"/>
      <c r="B355" s="19"/>
      <c r="C355" s="19"/>
      <c r="D355" s="19"/>
      <c r="E355" s="19"/>
      <c r="F355" s="19"/>
    </row>
    <row r="356" spans="1:6" x14ac:dyDescent="0.2">
      <c r="A356" s="19"/>
      <c r="B356" s="19"/>
      <c r="C356" s="19"/>
      <c r="D356" s="19"/>
      <c r="E356" s="19"/>
      <c r="F356" s="19"/>
    </row>
    <row r="357" spans="1:6" x14ac:dyDescent="0.2">
      <c r="A357" s="19"/>
      <c r="B357" s="19"/>
      <c r="C357" s="19"/>
      <c r="D357" s="19"/>
      <c r="E357" s="19"/>
      <c r="F357" s="19"/>
    </row>
    <row r="358" spans="1:6" x14ac:dyDescent="0.2">
      <c r="A358" s="19"/>
      <c r="B358" s="19"/>
      <c r="C358" s="19"/>
      <c r="D358" s="19"/>
      <c r="E358" s="19"/>
      <c r="F358" s="19"/>
    </row>
    <row r="359" spans="1:6" x14ac:dyDescent="0.2">
      <c r="A359" s="19"/>
      <c r="B359" s="19"/>
      <c r="C359" s="19"/>
      <c r="D359" s="19"/>
      <c r="E359" s="19"/>
      <c r="F359" s="19"/>
    </row>
    <row r="360" spans="1:6" x14ac:dyDescent="0.2">
      <c r="A360" s="19"/>
      <c r="B360" s="19"/>
      <c r="C360" s="19"/>
      <c r="D360" s="19"/>
      <c r="E360" s="19"/>
      <c r="F360" s="19"/>
    </row>
    <row r="361" spans="1:6" x14ac:dyDescent="0.2">
      <c r="A361" s="19"/>
      <c r="B361" s="19"/>
      <c r="C361" s="19"/>
      <c r="D361" s="19"/>
      <c r="E361" s="19"/>
      <c r="F361" s="19"/>
    </row>
    <row r="362" spans="1:6" x14ac:dyDescent="0.2">
      <c r="A362" s="19"/>
      <c r="B362" s="19"/>
      <c r="C362" s="19"/>
      <c r="D362" s="19"/>
      <c r="E362" s="19"/>
      <c r="F362" s="19"/>
    </row>
    <row r="363" spans="1:6" x14ac:dyDescent="0.2">
      <c r="A363" s="19"/>
      <c r="B363" s="19"/>
      <c r="C363" s="19"/>
      <c r="D363" s="19"/>
      <c r="E363" s="19"/>
      <c r="F363" s="19"/>
    </row>
    <row r="364" spans="1:6" x14ac:dyDescent="0.2">
      <c r="A364" s="19"/>
      <c r="B364" s="19"/>
      <c r="C364" s="19"/>
      <c r="D364" s="19"/>
      <c r="E364" s="19"/>
      <c r="F364" s="19"/>
    </row>
    <row r="365" spans="1:6" x14ac:dyDescent="0.2">
      <c r="A365" s="19"/>
      <c r="B365" s="19"/>
      <c r="C365" s="19"/>
      <c r="D365" s="19"/>
      <c r="E365" s="19"/>
      <c r="F365" s="19"/>
    </row>
    <row r="366" spans="1:6" x14ac:dyDescent="0.2">
      <c r="A366" s="19"/>
      <c r="B366" s="19"/>
      <c r="C366" s="19"/>
      <c r="D366" s="19"/>
      <c r="E366" s="19"/>
      <c r="F366" s="19"/>
    </row>
    <row r="367" spans="1:6" x14ac:dyDescent="0.2">
      <c r="A367" s="19"/>
      <c r="B367" s="19"/>
      <c r="C367" s="19"/>
      <c r="D367" s="19"/>
      <c r="E367" s="19"/>
      <c r="F367" s="19"/>
    </row>
    <row r="368" spans="1:6" x14ac:dyDescent="0.2">
      <c r="A368" s="19"/>
      <c r="B368" s="19"/>
      <c r="C368" s="19"/>
      <c r="D368" s="19"/>
      <c r="E368" s="19"/>
      <c r="F368" s="19"/>
    </row>
    <row r="369" spans="1:6" x14ac:dyDescent="0.2">
      <c r="A369" s="19"/>
      <c r="B369" s="19"/>
      <c r="C369" s="19"/>
      <c r="D369" s="19"/>
      <c r="E369" s="19"/>
      <c r="F369" s="19"/>
    </row>
    <row r="370" spans="1:6" x14ac:dyDescent="0.2">
      <c r="A370" s="19"/>
      <c r="B370" s="19"/>
      <c r="C370" s="19"/>
      <c r="D370" s="19"/>
      <c r="E370" s="19"/>
      <c r="F370" s="19"/>
    </row>
    <row r="371" spans="1:6" x14ac:dyDescent="0.2">
      <c r="A371" s="19"/>
      <c r="B371" s="19"/>
      <c r="C371" s="19"/>
      <c r="D371" s="19"/>
      <c r="E371" s="19"/>
      <c r="F371" s="19"/>
    </row>
    <row r="372" spans="1:6" x14ac:dyDescent="0.2">
      <c r="A372" s="19"/>
      <c r="B372" s="19"/>
      <c r="C372" s="19"/>
      <c r="D372" s="19"/>
      <c r="E372" s="19"/>
      <c r="F372" s="19"/>
    </row>
    <row r="373" spans="1:6" x14ac:dyDescent="0.2">
      <c r="A373" s="19"/>
      <c r="B373" s="19"/>
      <c r="C373" s="19"/>
      <c r="D373" s="19"/>
      <c r="E373" s="19"/>
      <c r="F373" s="19"/>
    </row>
    <row r="374" spans="1:6" x14ac:dyDescent="0.2">
      <c r="A374" s="19"/>
      <c r="B374" s="19"/>
      <c r="C374" s="19"/>
      <c r="D374" s="19"/>
      <c r="E374" s="19"/>
      <c r="F374" s="19"/>
    </row>
    <row r="375" spans="1:6" x14ac:dyDescent="0.2">
      <c r="A375" s="19"/>
      <c r="B375" s="19"/>
      <c r="C375" s="19"/>
      <c r="D375" s="19"/>
      <c r="E375" s="19"/>
      <c r="F375" s="19"/>
    </row>
    <row r="376" spans="1:6" x14ac:dyDescent="0.2">
      <c r="A376" s="19"/>
      <c r="B376" s="19"/>
      <c r="C376" s="19"/>
      <c r="D376" s="19"/>
      <c r="E376" s="19"/>
      <c r="F376" s="19"/>
    </row>
    <row r="377" spans="1:6" x14ac:dyDescent="0.2">
      <c r="A377" s="19"/>
      <c r="B377" s="19"/>
      <c r="C377" s="19"/>
      <c r="D377" s="19"/>
      <c r="E377" s="19"/>
      <c r="F377" s="19"/>
    </row>
    <row r="378" spans="1:6" x14ac:dyDescent="0.2">
      <c r="A378" s="19"/>
      <c r="B378" s="19"/>
      <c r="C378" s="19"/>
      <c r="D378" s="19"/>
      <c r="E378" s="19"/>
      <c r="F378" s="19"/>
    </row>
    <row r="379" spans="1:6" x14ac:dyDescent="0.2">
      <c r="A379" s="19"/>
      <c r="B379" s="19"/>
      <c r="C379" s="19"/>
      <c r="D379" s="19"/>
      <c r="E379" s="19"/>
      <c r="F379" s="19"/>
    </row>
    <row r="380" spans="1:6" x14ac:dyDescent="0.2">
      <c r="A380" s="19"/>
      <c r="B380" s="19"/>
      <c r="C380" s="19"/>
      <c r="D380" s="19"/>
      <c r="E380" s="19"/>
      <c r="F380" s="19"/>
    </row>
    <row r="381" spans="1:6" x14ac:dyDescent="0.2">
      <c r="A381" s="19"/>
      <c r="B381" s="19"/>
      <c r="C381" s="19"/>
      <c r="D381" s="19"/>
      <c r="E381" s="19"/>
      <c r="F381" s="19"/>
    </row>
    <row r="382" spans="1:6" x14ac:dyDescent="0.2">
      <c r="A382" s="19"/>
      <c r="B382" s="19"/>
      <c r="C382" s="19"/>
      <c r="D382" s="19"/>
      <c r="E382" s="19"/>
      <c r="F382" s="19"/>
    </row>
    <row r="383" spans="1:6" x14ac:dyDescent="0.2">
      <c r="A383" s="19"/>
      <c r="B383" s="19"/>
      <c r="C383" s="19"/>
      <c r="D383" s="19"/>
      <c r="E383" s="19"/>
      <c r="F383" s="19"/>
    </row>
    <row r="384" spans="1:6" x14ac:dyDescent="0.2">
      <c r="A384" s="19"/>
      <c r="B384" s="19"/>
      <c r="C384" s="19"/>
      <c r="D384" s="19"/>
      <c r="E384" s="19"/>
      <c r="F384" s="19"/>
    </row>
    <row r="385" spans="1:6" x14ac:dyDescent="0.2">
      <c r="A385" s="19"/>
      <c r="B385" s="19"/>
      <c r="C385" s="19"/>
      <c r="D385" s="19"/>
      <c r="E385" s="19"/>
      <c r="F385" s="19"/>
    </row>
    <row r="386" spans="1:6" x14ac:dyDescent="0.2">
      <c r="A386" s="19"/>
      <c r="B386" s="19"/>
      <c r="C386" s="19"/>
      <c r="D386" s="19"/>
      <c r="E386" s="19"/>
      <c r="F386" s="19"/>
    </row>
    <row r="387" spans="1:6" x14ac:dyDescent="0.2">
      <c r="A387" s="19"/>
      <c r="B387" s="19"/>
      <c r="C387" s="19"/>
      <c r="D387" s="19"/>
      <c r="E387" s="19"/>
      <c r="F387" s="19"/>
    </row>
    <row r="388" spans="1:6" x14ac:dyDescent="0.2">
      <c r="A388" s="19"/>
      <c r="B388" s="19"/>
      <c r="C388" s="19"/>
      <c r="D388" s="19"/>
      <c r="E388" s="19"/>
      <c r="F388" s="19"/>
    </row>
    <row r="389" spans="1:6" x14ac:dyDescent="0.2">
      <c r="A389" s="19"/>
      <c r="B389" s="19"/>
      <c r="C389" s="19"/>
      <c r="D389" s="19"/>
      <c r="E389" s="19"/>
      <c r="F389" s="19"/>
    </row>
    <row r="390" spans="1:6" x14ac:dyDescent="0.2">
      <c r="A390" s="19"/>
      <c r="B390" s="19"/>
      <c r="C390" s="19"/>
      <c r="D390" s="19"/>
      <c r="E390" s="19"/>
      <c r="F390" s="19"/>
    </row>
    <row r="391" spans="1:6" x14ac:dyDescent="0.2">
      <c r="A391" s="19"/>
      <c r="B391" s="19"/>
      <c r="C391" s="19"/>
      <c r="D391" s="19"/>
      <c r="E391" s="19"/>
      <c r="F391" s="19"/>
    </row>
    <row r="392" spans="1:6" x14ac:dyDescent="0.2">
      <c r="A392" s="19"/>
      <c r="B392" s="19"/>
      <c r="C392" s="19"/>
      <c r="D392" s="19"/>
      <c r="E392" s="19"/>
      <c r="F392" s="19"/>
    </row>
    <row r="393" spans="1:6" x14ac:dyDescent="0.2">
      <c r="A393" s="19"/>
      <c r="B393" s="19"/>
      <c r="C393" s="19"/>
      <c r="D393" s="19"/>
      <c r="E393" s="19"/>
      <c r="F393" s="19"/>
    </row>
    <row r="394" spans="1:6" x14ac:dyDescent="0.2">
      <c r="A394" s="19"/>
      <c r="B394" s="19"/>
      <c r="C394" s="19"/>
      <c r="D394" s="19"/>
      <c r="E394" s="19"/>
      <c r="F394" s="19"/>
    </row>
    <row r="395" spans="1:6" x14ac:dyDescent="0.2">
      <c r="A395" s="19"/>
      <c r="B395" s="19"/>
      <c r="C395" s="19"/>
      <c r="D395" s="19"/>
      <c r="E395" s="19"/>
      <c r="F395" s="19"/>
    </row>
    <row r="396" spans="1:6" x14ac:dyDescent="0.2">
      <c r="A396" s="19"/>
      <c r="B396" s="19"/>
      <c r="C396" s="19"/>
      <c r="D396" s="19"/>
      <c r="E396" s="19"/>
      <c r="F396" s="19"/>
    </row>
    <row r="397" spans="1:6" x14ac:dyDescent="0.2">
      <c r="A397" s="19"/>
      <c r="B397" s="19"/>
      <c r="C397" s="19"/>
      <c r="D397" s="19"/>
      <c r="E397" s="19"/>
      <c r="F397" s="19"/>
    </row>
    <row r="398" spans="1:6" x14ac:dyDescent="0.2">
      <c r="A398" s="19"/>
      <c r="B398" s="19"/>
      <c r="C398" s="19"/>
      <c r="D398" s="19"/>
      <c r="E398" s="19"/>
      <c r="F398" s="19"/>
    </row>
    <row r="399" spans="1:6" x14ac:dyDescent="0.2">
      <c r="A399" s="19"/>
      <c r="B399" s="19"/>
      <c r="C399" s="19"/>
      <c r="D399" s="19"/>
      <c r="E399" s="19"/>
      <c r="F399" s="19"/>
    </row>
    <row r="400" spans="1:6" x14ac:dyDescent="0.2">
      <c r="A400" s="19"/>
      <c r="B400" s="19"/>
      <c r="C400" s="19"/>
      <c r="D400" s="19"/>
      <c r="E400" s="19"/>
      <c r="F400" s="19"/>
    </row>
    <row r="401" spans="1:6" x14ac:dyDescent="0.2">
      <c r="A401" s="19"/>
      <c r="B401" s="19"/>
      <c r="C401" s="19"/>
      <c r="D401" s="19"/>
      <c r="E401" s="19"/>
      <c r="F401" s="19"/>
    </row>
    <row r="402" spans="1:6" x14ac:dyDescent="0.2">
      <c r="A402" s="19"/>
      <c r="B402" s="19"/>
      <c r="C402" s="19"/>
      <c r="D402" s="19"/>
      <c r="E402" s="19"/>
      <c r="F402" s="19"/>
    </row>
    <row r="403" spans="1:6" x14ac:dyDescent="0.2">
      <c r="A403" s="19"/>
      <c r="B403" s="19"/>
      <c r="C403" s="19"/>
      <c r="D403" s="19"/>
      <c r="E403" s="19"/>
      <c r="F403" s="19"/>
    </row>
    <row r="404" spans="1:6" x14ac:dyDescent="0.2">
      <c r="A404" s="19"/>
      <c r="B404" s="19"/>
      <c r="C404" s="19"/>
      <c r="D404" s="19"/>
      <c r="E404" s="19"/>
      <c r="F404" s="19"/>
    </row>
    <row r="405" spans="1:6" x14ac:dyDescent="0.2">
      <c r="A405" s="19"/>
      <c r="B405" s="19"/>
      <c r="C405" s="19"/>
      <c r="D405" s="19"/>
      <c r="E405" s="19"/>
      <c r="F405" s="19"/>
    </row>
    <row r="406" spans="1:6" x14ac:dyDescent="0.2">
      <c r="A406" s="19"/>
      <c r="B406" s="19"/>
      <c r="C406" s="19"/>
      <c r="D406" s="19"/>
      <c r="E406" s="19"/>
      <c r="F406" s="19"/>
    </row>
    <row r="407" spans="1:6" x14ac:dyDescent="0.2">
      <c r="A407" s="19"/>
      <c r="B407" s="19"/>
      <c r="C407" s="19"/>
      <c r="D407" s="19"/>
      <c r="E407" s="19"/>
      <c r="F407" s="19"/>
    </row>
    <row r="408" spans="1:6" x14ac:dyDescent="0.2">
      <c r="A408" s="19"/>
      <c r="B408" s="19"/>
      <c r="C408" s="19"/>
      <c r="D408" s="19"/>
      <c r="E408" s="19"/>
      <c r="F408" s="19"/>
    </row>
    <row r="409" spans="1:6" x14ac:dyDescent="0.2">
      <c r="A409" s="19"/>
      <c r="B409" s="19"/>
      <c r="C409" s="19"/>
      <c r="D409" s="19"/>
      <c r="E409" s="19"/>
      <c r="F409" s="19"/>
    </row>
    <row r="410" spans="1:6" x14ac:dyDescent="0.2">
      <c r="A410" s="19"/>
      <c r="B410" s="19"/>
      <c r="C410" s="19"/>
      <c r="D410" s="19"/>
      <c r="E410" s="19"/>
      <c r="F410" s="19"/>
    </row>
    <row r="411" spans="1:6" x14ac:dyDescent="0.2">
      <c r="A411" s="19"/>
      <c r="B411" s="19"/>
      <c r="C411" s="19"/>
      <c r="D411" s="19"/>
      <c r="E411" s="19"/>
      <c r="F411" s="19"/>
    </row>
    <row r="412" spans="1:6" x14ac:dyDescent="0.2">
      <c r="A412" s="19"/>
      <c r="B412" s="19"/>
      <c r="C412" s="19"/>
      <c r="D412" s="19"/>
      <c r="E412" s="19"/>
      <c r="F412" s="19"/>
    </row>
    <row r="413" spans="1:6" x14ac:dyDescent="0.2">
      <c r="A413" s="19"/>
      <c r="B413" s="19"/>
      <c r="C413" s="19"/>
      <c r="D413" s="19"/>
      <c r="E413" s="19"/>
      <c r="F413" s="19"/>
    </row>
    <row r="414" spans="1:6" x14ac:dyDescent="0.2">
      <c r="A414" s="19"/>
      <c r="B414" s="19"/>
      <c r="C414" s="19"/>
      <c r="D414" s="19"/>
      <c r="E414" s="19"/>
      <c r="F414" s="19"/>
    </row>
    <row r="415" spans="1:6" x14ac:dyDescent="0.2">
      <c r="A415" s="19"/>
      <c r="B415" s="19"/>
      <c r="C415" s="19"/>
      <c r="D415" s="19"/>
      <c r="E415" s="19"/>
      <c r="F415" s="19"/>
    </row>
    <row r="416" spans="1:6" x14ac:dyDescent="0.2">
      <c r="A416" s="19"/>
      <c r="B416" s="19"/>
      <c r="C416" s="19"/>
      <c r="D416" s="19"/>
      <c r="E416" s="19"/>
      <c r="F416" s="19"/>
    </row>
    <row r="417" spans="1:6" x14ac:dyDescent="0.2">
      <c r="A417" s="19"/>
      <c r="B417" s="19"/>
      <c r="C417" s="19"/>
      <c r="D417" s="19"/>
      <c r="E417" s="19"/>
      <c r="F417" s="19"/>
    </row>
    <row r="418" spans="1:6" x14ac:dyDescent="0.2">
      <c r="A418" s="19"/>
      <c r="B418" s="19"/>
      <c r="C418" s="19"/>
      <c r="D418" s="19"/>
      <c r="E418" s="19"/>
      <c r="F418" s="19"/>
    </row>
    <row r="419" spans="1:6" x14ac:dyDescent="0.2">
      <c r="A419" s="19"/>
      <c r="B419" s="19"/>
      <c r="C419" s="19"/>
      <c r="D419" s="19"/>
      <c r="E419" s="19"/>
      <c r="F419" s="19"/>
    </row>
    <row r="420" spans="1:6" x14ac:dyDescent="0.2">
      <c r="A420" s="19"/>
      <c r="B420" s="19"/>
      <c r="C420" s="19"/>
      <c r="D420" s="19"/>
      <c r="E420" s="19"/>
      <c r="F420" s="19"/>
    </row>
    <row r="421" spans="1:6" x14ac:dyDescent="0.2">
      <c r="A421" s="19"/>
      <c r="B421" s="19"/>
      <c r="C421" s="19"/>
      <c r="D421" s="19"/>
      <c r="E421" s="19"/>
      <c r="F421" s="19"/>
    </row>
    <row r="422" spans="1:6" x14ac:dyDescent="0.2">
      <c r="A422" s="19"/>
      <c r="B422" s="19"/>
      <c r="C422" s="19"/>
      <c r="D422" s="19"/>
      <c r="E422" s="19"/>
      <c r="F422" s="19"/>
    </row>
    <row r="423" spans="1:6" x14ac:dyDescent="0.2">
      <c r="A423" s="19"/>
      <c r="B423" s="19"/>
      <c r="C423" s="19"/>
      <c r="D423" s="19"/>
      <c r="E423" s="19"/>
      <c r="F423" s="19"/>
    </row>
    <row r="424" spans="1:6" x14ac:dyDescent="0.2">
      <c r="A424" s="19"/>
      <c r="B424" s="19"/>
      <c r="C424" s="19"/>
      <c r="D424" s="19"/>
      <c r="E424" s="19"/>
      <c r="F424" s="19"/>
    </row>
    <row r="425" spans="1:6" x14ac:dyDescent="0.2">
      <c r="A425" s="19"/>
      <c r="B425" s="19"/>
      <c r="C425" s="19"/>
      <c r="D425" s="19"/>
      <c r="E425" s="19"/>
      <c r="F425" s="19"/>
    </row>
    <row r="426" spans="1:6" x14ac:dyDescent="0.2">
      <c r="A426" s="19"/>
      <c r="B426" s="19"/>
      <c r="C426" s="19"/>
      <c r="D426" s="19"/>
      <c r="E426" s="19"/>
      <c r="F426" s="19"/>
    </row>
    <row r="427" spans="1:6" x14ac:dyDescent="0.2">
      <c r="A427" s="19"/>
      <c r="B427" s="19"/>
      <c r="C427" s="19"/>
      <c r="D427" s="19"/>
      <c r="E427" s="19"/>
      <c r="F427" s="19"/>
    </row>
    <row r="428" spans="1:6" x14ac:dyDescent="0.2">
      <c r="A428" s="19"/>
      <c r="B428" s="19"/>
      <c r="C428" s="19"/>
      <c r="D428" s="19"/>
      <c r="E428" s="19"/>
      <c r="F428" s="19"/>
    </row>
    <row r="429" spans="1:6" x14ac:dyDescent="0.2">
      <c r="A429" s="19"/>
      <c r="B429" s="19"/>
      <c r="C429" s="19"/>
      <c r="D429" s="19"/>
      <c r="E429" s="19"/>
      <c r="F429" s="19"/>
    </row>
    <row r="430" spans="1:6" x14ac:dyDescent="0.2">
      <c r="A430" s="19"/>
      <c r="B430" s="19"/>
      <c r="C430" s="19"/>
      <c r="D430" s="19"/>
      <c r="E430" s="19"/>
      <c r="F430" s="19"/>
    </row>
    <row r="431" spans="1:6" x14ac:dyDescent="0.2">
      <c r="A431" s="19"/>
      <c r="B431" s="19"/>
      <c r="C431" s="19"/>
      <c r="D431" s="19"/>
      <c r="E431" s="19"/>
      <c r="F431" s="19"/>
    </row>
    <row r="432" spans="1:6" x14ac:dyDescent="0.2">
      <c r="A432" s="19"/>
      <c r="B432" s="19"/>
      <c r="C432" s="19"/>
      <c r="D432" s="19"/>
      <c r="E432" s="19"/>
      <c r="F432" s="19"/>
    </row>
    <row r="433" spans="1:6" x14ac:dyDescent="0.2">
      <c r="A433" s="19"/>
      <c r="B433" s="19"/>
      <c r="C433" s="19"/>
      <c r="D433" s="19"/>
      <c r="E433" s="19"/>
      <c r="F433" s="19"/>
    </row>
    <row r="434" spans="1:6" x14ac:dyDescent="0.2">
      <c r="A434" s="19"/>
      <c r="B434" s="19"/>
      <c r="C434" s="19"/>
      <c r="D434" s="19"/>
      <c r="E434" s="19"/>
      <c r="F434" s="19"/>
    </row>
    <row r="435" spans="1:6" x14ac:dyDescent="0.2">
      <c r="A435" s="19"/>
      <c r="B435" s="19"/>
      <c r="C435" s="19"/>
      <c r="D435" s="19"/>
      <c r="E435" s="19"/>
      <c r="F435" s="19"/>
    </row>
    <row r="436" spans="1:6" x14ac:dyDescent="0.2">
      <c r="A436" s="19"/>
      <c r="B436" s="19"/>
      <c r="C436" s="19"/>
      <c r="D436" s="19"/>
      <c r="E436" s="19"/>
      <c r="F436" s="19"/>
    </row>
    <row r="437" spans="1:6" x14ac:dyDescent="0.2">
      <c r="A437" s="19"/>
      <c r="B437" s="19"/>
      <c r="C437" s="19"/>
      <c r="D437" s="19"/>
      <c r="E437" s="19"/>
      <c r="F437" s="19"/>
    </row>
    <row r="438" spans="1:6" x14ac:dyDescent="0.2">
      <c r="A438" s="19"/>
      <c r="B438" s="19"/>
      <c r="C438" s="19"/>
      <c r="D438" s="19"/>
      <c r="E438" s="19"/>
      <c r="F438" s="19"/>
    </row>
    <row r="439" spans="1:6" x14ac:dyDescent="0.2">
      <c r="A439" s="19"/>
      <c r="B439" s="19"/>
      <c r="C439" s="19"/>
      <c r="D439" s="19"/>
      <c r="E439" s="19"/>
      <c r="F439" s="19"/>
    </row>
    <row r="440" spans="1:6" x14ac:dyDescent="0.2">
      <c r="A440" s="19"/>
      <c r="B440" s="19"/>
      <c r="C440" s="19"/>
      <c r="D440" s="19"/>
      <c r="E440" s="19"/>
      <c r="F440" s="19"/>
    </row>
    <row r="441" spans="1:6" x14ac:dyDescent="0.2">
      <c r="A441" s="19"/>
      <c r="B441" s="19"/>
      <c r="C441" s="19"/>
      <c r="D441" s="19"/>
      <c r="E441" s="19"/>
      <c r="F441" s="19"/>
    </row>
    <row r="442" spans="1:6" x14ac:dyDescent="0.2">
      <c r="A442" s="19"/>
      <c r="B442" s="19"/>
      <c r="C442" s="19"/>
      <c r="D442" s="19"/>
      <c r="E442" s="19"/>
      <c r="F442" s="19"/>
    </row>
    <row r="443" spans="1:6" x14ac:dyDescent="0.2">
      <c r="A443" s="19"/>
      <c r="B443" s="19"/>
      <c r="C443" s="19"/>
      <c r="D443" s="19"/>
      <c r="E443" s="19"/>
      <c r="F443" s="19"/>
    </row>
    <row r="444" spans="1:6" x14ac:dyDescent="0.2">
      <c r="A444" s="19"/>
      <c r="B444" s="19"/>
      <c r="C444" s="19"/>
      <c r="D444" s="19"/>
      <c r="E444" s="19"/>
      <c r="F444" s="19"/>
    </row>
    <row r="445" spans="1:6" x14ac:dyDescent="0.2">
      <c r="A445" s="19"/>
      <c r="B445" s="19"/>
      <c r="C445" s="19"/>
      <c r="D445" s="19"/>
      <c r="E445" s="19"/>
      <c r="F445" s="19"/>
    </row>
    <row r="446" spans="1:6" x14ac:dyDescent="0.2">
      <c r="A446" s="19"/>
      <c r="B446" s="19"/>
      <c r="C446" s="19"/>
      <c r="D446" s="19"/>
      <c r="E446" s="19"/>
      <c r="F446" s="19"/>
    </row>
    <row r="447" spans="1:6" x14ac:dyDescent="0.2">
      <c r="A447" s="19"/>
      <c r="B447" s="19"/>
      <c r="C447" s="19"/>
      <c r="D447" s="19"/>
      <c r="E447" s="19"/>
      <c r="F447" s="19"/>
    </row>
    <row r="448" spans="1:6" x14ac:dyDescent="0.2">
      <c r="A448" s="19"/>
      <c r="B448" s="19"/>
      <c r="C448" s="19"/>
      <c r="D448" s="19"/>
      <c r="E448" s="19"/>
      <c r="F448" s="19"/>
    </row>
    <row r="449" spans="1:6" x14ac:dyDescent="0.2">
      <c r="A449" s="19"/>
      <c r="B449" s="19"/>
      <c r="C449" s="19"/>
      <c r="D449" s="19"/>
      <c r="E449" s="19"/>
      <c r="F449" s="19"/>
    </row>
    <row r="450" spans="1:6" x14ac:dyDescent="0.2">
      <c r="A450" s="19"/>
      <c r="B450" s="19"/>
      <c r="C450" s="19"/>
      <c r="D450" s="19"/>
      <c r="E450" s="19"/>
      <c r="F450" s="19"/>
    </row>
    <row r="451" spans="1:6" x14ac:dyDescent="0.2">
      <c r="A451" s="19"/>
      <c r="B451" s="19"/>
      <c r="C451" s="19"/>
      <c r="D451" s="19"/>
      <c r="E451" s="19"/>
      <c r="F451" s="19"/>
    </row>
    <row r="452" spans="1:6" x14ac:dyDescent="0.2">
      <c r="A452" s="19"/>
      <c r="B452" s="19"/>
      <c r="C452" s="19"/>
      <c r="D452" s="19"/>
      <c r="E452" s="19"/>
      <c r="F452" s="19"/>
    </row>
    <row r="453" spans="1:6" x14ac:dyDescent="0.2">
      <c r="A453" s="19"/>
      <c r="B453" s="19"/>
      <c r="C453" s="19"/>
      <c r="D453" s="19"/>
      <c r="E453" s="19"/>
      <c r="F453" s="19"/>
    </row>
    <row r="454" spans="1:6" x14ac:dyDescent="0.2">
      <c r="A454" s="19"/>
      <c r="B454" s="19"/>
      <c r="C454" s="19"/>
      <c r="D454" s="19"/>
      <c r="E454" s="19"/>
      <c r="F454" s="19"/>
    </row>
    <row r="455" spans="1:6" x14ac:dyDescent="0.2">
      <c r="A455" s="19"/>
      <c r="B455" s="19"/>
      <c r="C455" s="19"/>
      <c r="D455" s="19"/>
      <c r="E455" s="19"/>
      <c r="F455" s="19"/>
    </row>
    <row r="456" spans="1:6" x14ac:dyDescent="0.2">
      <c r="A456" s="19"/>
      <c r="B456" s="19"/>
      <c r="C456" s="19"/>
      <c r="D456" s="19"/>
      <c r="E456" s="19"/>
      <c r="F456" s="19"/>
    </row>
    <row r="457" spans="1:6" x14ac:dyDescent="0.2">
      <c r="A457" s="19"/>
      <c r="B457" s="19"/>
      <c r="C457" s="19"/>
      <c r="D457" s="19"/>
      <c r="E457" s="19"/>
      <c r="F457" s="19"/>
    </row>
    <row r="458" spans="1:6" x14ac:dyDescent="0.2">
      <c r="A458" s="19"/>
      <c r="B458" s="19"/>
      <c r="C458" s="19"/>
      <c r="D458" s="19"/>
      <c r="E458" s="19"/>
      <c r="F458" s="19"/>
    </row>
    <row r="459" spans="1:6" x14ac:dyDescent="0.2">
      <c r="A459" s="19"/>
      <c r="B459" s="19"/>
      <c r="C459" s="19"/>
      <c r="D459" s="19"/>
      <c r="E459" s="19"/>
      <c r="F459" s="19"/>
    </row>
    <row r="460" spans="1:6" x14ac:dyDescent="0.2">
      <c r="A460" s="19"/>
      <c r="B460" s="19"/>
      <c r="C460" s="19"/>
      <c r="D460" s="19"/>
      <c r="E460" s="19"/>
      <c r="F460" s="19"/>
    </row>
    <row r="461" spans="1:6" x14ac:dyDescent="0.2">
      <c r="A461" s="19"/>
      <c r="B461" s="19"/>
      <c r="C461" s="19"/>
      <c r="D461" s="19"/>
      <c r="E461" s="19"/>
      <c r="F461" s="19"/>
    </row>
    <row r="462" spans="1:6" x14ac:dyDescent="0.2">
      <c r="A462" s="19"/>
      <c r="B462" s="19"/>
      <c r="C462" s="19"/>
      <c r="D462" s="19"/>
      <c r="E462" s="19"/>
      <c r="F462" s="19"/>
    </row>
    <row r="463" spans="1:6" x14ac:dyDescent="0.2">
      <c r="A463" s="19"/>
      <c r="B463" s="19"/>
      <c r="C463" s="19"/>
      <c r="D463" s="19"/>
      <c r="E463" s="19"/>
      <c r="F463" s="19"/>
    </row>
    <row r="464" spans="1:6" x14ac:dyDescent="0.2">
      <c r="A464" s="19"/>
      <c r="B464" s="19"/>
      <c r="C464" s="19"/>
      <c r="D464" s="19"/>
      <c r="E464" s="19"/>
      <c r="F464" s="19"/>
    </row>
    <row r="465" spans="1:6" x14ac:dyDescent="0.2">
      <c r="A465" s="19"/>
      <c r="B465" s="19"/>
      <c r="C465" s="19"/>
      <c r="D465" s="19"/>
      <c r="E465" s="19"/>
      <c r="F465" s="19"/>
    </row>
    <row r="466" spans="1:6" x14ac:dyDescent="0.2">
      <c r="A466" s="19"/>
      <c r="B466" s="19"/>
      <c r="C466" s="19"/>
      <c r="D466" s="19"/>
      <c r="E466" s="19"/>
      <c r="F466" s="19"/>
    </row>
    <row r="467" spans="1:6" x14ac:dyDescent="0.2">
      <c r="A467" s="19"/>
      <c r="B467" s="19"/>
      <c r="C467" s="19"/>
      <c r="D467" s="19"/>
      <c r="E467" s="19"/>
      <c r="F467" s="19"/>
    </row>
    <row r="468" spans="1:6" x14ac:dyDescent="0.2">
      <c r="A468" s="19"/>
      <c r="B468" s="19"/>
      <c r="C468" s="19"/>
      <c r="D468" s="19"/>
      <c r="E468" s="19"/>
      <c r="F468" s="19"/>
    </row>
    <row r="469" spans="1:6" x14ac:dyDescent="0.2">
      <c r="A469" s="19"/>
      <c r="B469" s="19"/>
      <c r="C469" s="19"/>
      <c r="D469" s="19"/>
      <c r="E469" s="19"/>
      <c r="F469" s="19"/>
    </row>
    <row r="470" spans="1:6" x14ac:dyDescent="0.2">
      <c r="A470" s="19"/>
      <c r="B470" s="19"/>
      <c r="C470" s="19"/>
      <c r="D470" s="19"/>
      <c r="E470" s="19"/>
      <c r="F470" s="19"/>
    </row>
    <row r="471" spans="1:6" x14ac:dyDescent="0.2">
      <c r="A471" s="19"/>
      <c r="B471" s="19"/>
      <c r="C471" s="19"/>
      <c r="D471" s="19"/>
      <c r="E471" s="19"/>
      <c r="F471" s="19"/>
    </row>
    <row r="472" spans="1:6" x14ac:dyDescent="0.2">
      <c r="A472" s="19"/>
      <c r="B472" s="19"/>
      <c r="C472" s="19"/>
      <c r="D472" s="19"/>
      <c r="E472" s="19"/>
      <c r="F472" s="19"/>
    </row>
    <row r="473" spans="1:6" x14ac:dyDescent="0.2">
      <c r="A473" s="19"/>
      <c r="B473" s="19"/>
      <c r="C473" s="19"/>
      <c r="D473" s="19"/>
      <c r="E473" s="19"/>
      <c r="F473" s="19"/>
    </row>
    <row r="474" spans="1:6" x14ac:dyDescent="0.2">
      <c r="A474" s="19"/>
      <c r="B474" s="19"/>
      <c r="C474" s="19"/>
      <c r="D474" s="19"/>
      <c r="E474" s="19"/>
      <c r="F474" s="19"/>
    </row>
    <row r="475" spans="1:6" x14ac:dyDescent="0.2">
      <c r="A475" s="19"/>
      <c r="B475" s="19"/>
      <c r="C475" s="19"/>
      <c r="D475" s="19"/>
      <c r="E475" s="19"/>
      <c r="F475" s="19"/>
    </row>
    <row r="476" spans="1:6" x14ac:dyDescent="0.2">
      <c r="A476" s="19"/>
      <c r="B476" s="19"/>
      <c r="C476" s="19"/>
      <c r="D476" s="19"/>
      <c r="E476" s="19"/>
      <c r="F476" s="19"/>
    </row>
    <row r="477" spans="1:6" x14ac:dyDescent="0.2">
      <c r="A477" s="19"/>
      <c r="B477" s="19"/>
      <c r="C477" s="19"/>
      <c r="D477" s="19"/>
      <c r="E477" s="19"/>
      <c r="F477" s="19"/>
    </row>
    <row r="478" spans="1:6" x14ac:dyDescent="0.2">
      <c r="A478" s="19"/>
      <c r="B478" s="19"/>
      <c r="C478" s="19"/>
      <c r="D478" s="19"/>
      <c r="E478" s="19"/>
      <c r="F478" s="19"/>
    </row>
    <row r="479" spans="1:6" x14ac:dyDescent="0.2">
      <c r="A479" s="19"/>
      <c r="B479" s="19"/>
      <c r="C479" s="19"/>
      <c r="D479" s="19"/>
      <c r="E479" s="19"/>
      <c r="F479" s="19"/>
    </row>
    <row r="480" spans="1:6" x14ac:dyDescent="0.2">
      <c r="A480" s="19"/>
      <c r="B480" s="19"/>
      <c r="C480" s="19"/>
      <c r="D480" s="19"/>
      <c r="E480" s="19"/>
      <c r="F480" s="19"/>
    </row>
    <row r="481" spans="1:6" x14ac:dyDescent="0.2">
      <c r="A481" s="19"/>
      <c r="B481" s="19"/>
      <c r="C481" s="19"/>
      <c r="D481" s="19"/>
      <c r="E481" s="19"/>
      <c r="F481" s="19"/>
    </row>
    <row r="482" spans="1:6" x14ac:dyDescent="0.2">
      <c r="A482" s="19"/>
      <c r="B482" s="19"/>
      <c r="C482" s="19"/>
      <c r="D482" s="19"/>
      <c r="E482" s="19"/>
      <c r="F482" s="19"/>
    </row>
    <row r="483" spans="1:6" x14ac:dyDescent="0.2">
      <c r="A483" s="19"/>
      <c r="B483" s="19"/>
      <c r="C483" s="19"/>
      <c r="D483" s="19"/>
      <c r="E483" s="19"/>
      <c r="F483" s="19"/>
    </row>
    <row r="484" spans="1:6" x14ac:dyDescent="0.2">
      <c r="A484" s="19"/>
      <c r="B484" s="19"/>
      <c r="C484" s="19"/>
      <c r="D484" s="19"/>
      <c r="E484" s="19"/>
      <c r="F484" s="19"/>
    </row>
    <row r="485" spans="1:6" x14ac:dyDescent="0.2">
      <c r="A485" s="19"/>
      <c r="B485" s="19"/>
      <c r="C485" s="19"/>
      <c r="D485" s="19"/>
      <c r="E485" s="19"/>
      <c r="F485" s="19"/>
    </row>
    <row r="486" spans="1:6" x14ac:dyDescent="0.2">
      <c r="A486" s="19"/>
      <c r="B486" s="19"/>
      <c r="C486" s="19"/>
      <c r="D486" s="19"/>
      <c r="E486" s="19"/>
      <c r="F486" s="19"/>
    </row>
    <row r="487" spans="1:6" x14ac:dyDescent="0.2">
      <c r="A487" s="19"/>
      <c r="B487" s="19"/>
      <c r="C487" s="19"/>
      <c r="D487" s="19"/>
      <c r="E487" s="19"/>
      <c r="F487" s="19"/>
    </row>
    <row r="488" spans="1:6" x14ac:dyDescent="0.2">
      <c r="A488" s="19"/>
      <c r="B488" s="19"/>
      <c r="C488" s="19"/>
      <c r="D488" s="19"/>
      <c r="E488" s="19"/>
      <c r="F488" s="19"/>
    </row>
    <row r="489" spans="1:6" x14ac:dyDescent="0.2">
      <c r="A489" s="19"/>
      <c r="B489" s="19"/>
      <c r="C489" s="19"/>
      <c r="D489" s="19"/>
      <c r="E489" s="19"/>
      <c r="F489" s="19"/>
    </row>
    <row r="490" spans="1:6" x14ac:dyDescent="0.2">
      <c r="A490" s="19"/>
      <c r="B490" s="19"/>
      <c r="C490" s="19"/>
      <c r="D490" s="19"/>
      <c r="E490" s="19"/>
      <c r="F490" s="19"/>
    </row>
    <row r="491" spans="1:6" x14ac:dyDescent="0.2">
      <c r="A491" s="19"/>
      <c r="B491" s="19"/>
      <c r="C491" s="19"/>
      <c r="D491" s="19"/>
      <c r="E491" s="19"/>
      <c r="F491" s="19"/>
    </row>
    <row r="492" spans="1:6" x14ac:dyDescent="0.2">
      <c r="A492" s="19"/>
      <c r="B492" s="19"/>
      <c r="C492" s="19"/>
      <c r="D492" s="19"/>
      <c r="E492" s="19"/>
      <c r="F492" s="19"/>
    </row>
    <row r="493" spans="1:6" x14ac:dyDescent="0.2">
      <c r="A493" s="19"/>
      <c r="B493" s="19"/>
      <c r="C493" s="19"/>
      <c r="D493" s="19"/>
      <c r="E493" s="19"/>
      <c r="F493" s="19"/>
    </row>
    <row r="494" spans="1:6" x14ac:dyDescent="0.2">
      <c r="A494" s="19"/>
      <c r="B494" s="19"/>
      <c r="C494" s="19"/>
      <c r="D494" s="19"/>
      <c r="E494" s="19"/>
      <c r="F494" s="19"/>
    </row>
    <row r="495" spans="1:6" x14ac:dyDescent="0.2">
      <c r="A495" s="19"/>
      <c r="B495" s="19"/>
      <c r="C495" s="19"/>
      <c r="D495" s="19"/>
      <c r="E495" s="19"/>
      <c r="F495" s="19"/>
    </row>
    <row r="496" spans="1:6" x14ac:dyDescent="0.2">
      <c r="A496" s="19"/>
      <c r="B496" s="19"/>
      <c r="C496" s="19"/>
      <c r="D496" s="19"/>
      <c r="E496" s="19"/>
      <c r="F496" s="19"/>
    </row>
    <row r="497" spans="1:6" x14ac:dyDescent="0.2">
      <c r="A497" s="19"/>
      <c r="B497" s="19"/>
      <c r="C497" s="19"/>
      <c r="D497" s="19"/>
      <c r="E497" s="19"/>
      <c r="F497" s="19"/>
    </row>
    <row r="498" spans="1:6" x14ac:dyDescent="0.2">
      <c r="A498" s="19"/>
      <c r="B498" s="19"/>
      <c r="C498" s="19"/>
      <c r="D498" s="19"/>
      <c r="E498" s="19"/>
      <c r="F498" s="19"/>
    </row>
    <row r="499" spans="1:6" x14ac:dyDescent="0.2">
      <c r="A499" s="19"/>
      <c r="B499" s="19"/>
      <c r="C499" s="19"/>
      <c r="D499" s="19"/>
      <c r="E499" s="19"/>
      <c r="F499" s="19"/>
    </row>
    <row r="500" spans="1:6" x14ac:dyDescent="0.2">
      <c r="A500" s="19"/>
      <c r="B500" s="19"/>
      <c r="C500" s="19"/>
      <c r="D500" s="19"/>
      <c r="E500" s="19"/>
      <c r="F500" s="19"/>
    </row>
    <row r="501" spans="1:6" x14ac:dyDescent="0.2">
      <c r="A501" s="19"/>
      <c r="B501" s="19"/>
      <c r="C501" s="19"/>
      <c r="D501" s="19"/>
      <c r="E501" s="19"/>
      <c r="F501" s="19"/>
    </row>
    <row r="502" spans="1:6" x14ac:dyDescent="0.2">
      <c r="A502" s="19"/>
      <c r="B502" s="19"/>
      <c r="C502" s="19"/>
      <c r="D502" s="19"/>
      <c r="E502" s="19"/>
      <c r="F502" s="19"/>
    </row>
    <row r="503" spans="1:6" x14ac:dyDescent="0.2">
      <c r="A503" s="19"/>
      <c r="B503" s="19"/>
      <c r="C503" s="19"/>
      <c r="D503" s="19"/>
      <c r="E503" s="19"/>
      <c r="F503" s="19"/>
    </row>
    <row r="504" spans="1:6" x14ac:dyDescent="0.2">
      <c r="A504" s="19"/>
      <c r="B504" s="19"/>
      <c r="C504" s="19"/>
      <c r="D504" s="19"/>
      <c r="E504" s="19"/>
      <c r="F504" s="19"/>
    </row>
    <row r="505" spans="1:6" x14ac:dyDescent="0.2">
      <c r="A505" s="19"/>
      <c r="B505" s="19"/>
      <c r="C505" s="19"/>
      <c r="D505" s="19"/>
      <c r="E505" s="19"/>
      <c r="F505" s="19"/>
    </row>
    <row r="506" spans="1:6" x14ac:dyDescent="0.2">
      <c r="A506" s="19"/>
      <c r="B506" s="19"/>
      <c r="C506" s="19"/>
      <c r="D506" s="19"/>
      <c r="E506" s="19"/>
      <c r="F506" s="19"/>
    </row>
    <row r="507" spans="1:6" x14ac:dyDescent="0.2">
      <c r="A507" s="19"/>
      <c r="B507" s="19"/>
      <c r="C507" s="19"/>
      <c r="D507" s="19"/>
      <c r="E507" s="19"/>
      <c r="F507" s="19"/>
    </row>
    <row r="508" spans="1:6" x14ac:dyDescent="0.2">
      <c r="A508" s="19"/>
      <c r="B508" s="19"/>
      <c r="C508" s="19"/>
      <c r="D508" s="19"/>
      <c r="E508" s="19"/>
      <c r="F508" s="19"/>
    </row>
    <row r="509" spans="1:6" x14ac:dyDescent="0.2">
      <c r="A509" s="19"/>
      <c r="B509" s="19"/>
      <c r="C509" s="19"/>
      <c r="D509" s="19"/>
      <c r="E509" s="19"/>
      <c r="F509" s="19"/>
    </row>
    <row r="510" spans="1:6" x14ac:dyDescent="0.2">
      <c r="A510" s="19"/>
      <c r="B510" s="19"/>
      <c r="C510" s="19"/>
      <c r="D510" s="19"/>
      <c r="E510" s="19"/>
      <c r="F510" s="19"/>
    </row>
    <row r="511" spans="1:6" x14ac:dyDescent="0.2">
      <c r="A511" s="19"/>
      <c r="B511" s="19"/>
      <c r="C511" s="19"/>
      <c r="D511" s="19"/>
      <c r="E511" s="19"/>
      <c r="F511" s="19"/>
    </row>
    <row r="512" spans="1:6" x14ac:dyDescent="0.2">
      <c r="A512" s="19"/>
      <c r="B512" s="19"/>
      <c r="C512" s="19"/>
      <c r="D512" s="19"/>
      <c r="E512" s="19"/>
      <c r="F512" s="19"/>
    </row>
    <row r="513" spans="1:6" x14ac:dyDescent="0.2">
      <c r="A513" s="19"/>
      <c r="B513" s="19"/>
      <c r="C513" s="19"/>
      <c r="D513" s="19"/>
      <c r="E513" s="19"/>
      <c r="F513" s="19"/>
    </row>
    <row r="514" spans="1:6" x14ac:dyDescent="0.2">
      <c r="A514" s="19"/>
      <c r="B514" s="19"/>
      <c r="C514" s="19"/>
      <c r="D514" s="19"/>
      <c r="E514" s="19"/>
      <c r="F514" s="19"/>
    </row>
    <row r="515" spans="1:6" x14ac:dyDescent="0.2">
      <c r="A515" s="19"/>
      <c r="B515" s="19"/>
      <c r="C515" s="19"/>
      <c r="D515" s="19"/>
      <c r="E515" s="19"/>
      <c r="F515" s="19"/>
    </row>
    <row r="516" spans="1:6" x14ac:dyDescent="0.2">
      <c r="A516" s="19"/>
      <c r="B516" s="19"/>
      <c r="C516" s="19"/>
      <c r="D516" s="19"/>
      <c r="E516" s="19"/>
      <c r="F516" s="19"/>
    </row>
    <row r="517" spans="1:6" x14ac:dyDescent="0.2">
      <c r="A517" s="19"/>
      <c r="B517" s="19"/>
      <c r="C517" s="19"/>
      <c r="D517" s="19"/>
      <c r="E517" s="19"/>
      <c r="F517" s="19"/>
    </row>
    <row r="518" spans="1:6" x14ac:dyDescent="0.2">
      <c r="A518" s="19"/>
      <c r="B518" s="19"/>
      <c r="C518" s="19"/>
      <c r="D518" s="19"/>
      <c r="E518" s="19"/>
      <c r="F518" s="19"/>
    </row>
    <row r="519" spans="1:6" x14ac:dyDescent="0.2">
      <c r="A519" s="19"/>
      <c r="B519" s="19"/>
      <c r="C519" s="19"/>
      <c r="D519" s="19"/>
      <c r="E519" s="19"/>
      <c r="F519" s="19"/>
    </row>
    <row r="520" spans="1:6" x14ac:dyDescent="0.2">
      <c r="A520" s="19"/>
      <c r="B520" s="19"/>
      <c r="C520" s="19"/>
      <c r="D520" s="19"/>
      <c r="E520" s="19"/>
      <c r="F520" s="19"/>
    </row>
    <row r="521" spans="1:6" x14ac:dyDescent="0.2">
      <c r="A521" s="19"/>
      <c r="B521" s="19"/>
      <c r="C521" s="19"/>
      <c r="D521" s="19"/>
      <c r="E521" s="19"/>
      <c r="F521" s="19"/>
    </row>
    <row r="522" spans="1:6" x14ac:dyDescent="0.2">
      <c r="A522" s="19"/>
      <c r="B522" s="19"/>
      <c r="C522" s="19"/>
      <c r="D522" s="19"/>
      <c r="E522" s="19"/>
      <c r="F522" s="19"/>
    </row>
    <row r="523" spans="1:6" x14ac:dyDescent="0.2">
      <c r="A523" s="19"/>
      <c r="B523" s="19"/>
      <c r="C523" s="19"/>
      <c r="D523" s="19"/>
      <c r="E523" s="19"/>
      <c r="F523" s="19"/>
    </row>
    <row r="524" spans="1:6" x14ac:dyDescent="0.2">
      <c r="A524" s="19"/>
      <c r="B524" s="19"/>
      <c r="C524" s="19"/>
      <c r="D524" s="19"/>
      <c r="E524" s="19"/>
      <c r="F524" s="19"/>
    </row>
    <row r="525" spans="1:6" x14ac:dyDescent="0.2">
      <c r="A525" s="19"/>
      <c r="B525" s="19"/>
      <c r="C525" s="19"/>
      <c r="D525" s="19"/>
      <c r="E525" s="19"/>
      <c r="F525" s="19"/>
    </row>
    <row r="526" spans="1:6" x14ac:dyDescent="0.2">
      <c r="A526" s="19"/>
      <c r="B526" s="19"/>
      <c r="C526" s="19"/>
      <c r="D526" s="19"/>
      <c r="E526" s="19"/>
      <c r="F526" s="19"/>
    </row>
    <row r="527" spans="1:6" x14ac:dyDescent="0.2">
      <c r="A527" s="19"/>
      <c r="B527" s="19"/>
      <c r="C527" s="19"/>
      <c r="D527" s="19"/>
      <c r="E527" s="19"/>
      <c r="F527" s="19"/>
    </row>
    <row r="528" spans="1:6" x14ac:dyDescent="0.2">
      <c r="A528" s="19"/>
      <c r="B528" s="19"/>
      <c r="C528" s="19"/>
      <c r="D528" s="19"/>
      <c r="E528" s="19"/>
      <c r="F528" s="19"/>
    </row>
    <row r="529" spans="1:6" x14ac:dyDescent="0.2">
      <c r="A529" s="19"/>
      <c r="B529" s="19"/>
      <c r="C529" s="19"/>
      <c r="D529" s="19"/>
      <c r="E529" s="19"/>
      <c r="F529" s="19"/>
    </row>
    <row r="530" spans="1:6" x14ac:dyDescent="0.2">
      <c r="A530" s="19"/>
      <c r="B530" s="19"/>
      <c r="C530" s="19"/>
      <c r="D530" s="19"/>
      <c r="E530" s="19"/>
      <c r="F530" s="19"/>
    </row>
    <row r="531" spans="1:6" x14ac:dyDescent="0.2">
      <c r="A531" s="19"/>
      <c r="B531" s="19"/>
      <c r="C531" s="19"/>
      <c r="D531" s="19"/>
      <c r="E531" s="19"/>
      <c r="F531" s="19"/>
    </row>
  </sheetData>
  <mergeCells count="12">
    <mergeCell ref="A161:F161"/>
    <mergeCell ref="A103:F103"/>
    <mergeCell ref="A132:F132"/>
    <mergeCell ref="B1:F4"/>
    <mergeCell ref="A45:F45"/>
    <mergeCell ref="A74:F74"/>
    <mergeCell ref="E12:F12"/>
    <mergeCell ref="E14:F14"/>
    <mergeCell ref="A16:F16"/>
    <mergeCell ref="A10:F10"/>
    <mergeCell ref="B6:G6"/>
    <mergeCell ref="A160:F160"/>
  </mergeCells>
  <printOptions horizontalCentered="1"/>
  <pageMargins left="0.78740157480314965" right="0.78740157480314965" top="0.78740157480314965" bottom="0.78740157480314965" header="0.31496062992125984" footer="0.31496062992125984"/>
  <pageSetup paperSize="9" scale="74" fitToHeight="0" orientation="portrait" r:id="rId1"/>
  <rowBreaks count="2" manualBreakCount="2">
    <brk id="73" max="6" man="1"/>
    <brk id="131" max="6" man="1"/>
  </rowBreaks>
  <ignoredErrors>
    <ignoredError sqref="J18:N22" formulaRange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T89"/>
  <sheetViews>
    <sheetView view="pageBreakPreview" topLeftCell="B2" zoomScale="90" zoomScaleNormal="100" zoomScaleSheetLayoutView="90" workbookViewId="0">
      <selection activeCell="B49" sqref="B1:O49"/>
    </sheetView>
  </sheetViews>
  <sheetFormatPr baseColWidth="10" defaultColWidth="11.42578125" defaultRowHeight="12.75" x14ac:dyDescent="0.2"/>
  <cols>
    <col min="1" max="1" width="3.140625" style="2" hidden="1" customWidth="1"/>
    <col min="2" max="2" width="10.28515625" style="3" customWidth="1"/>
    <col min="3" max="3" width="9.5703125" style="3" customWidth="1"/>
    <col min="4" max="4" width="16.42578125" style="3" customWidth="1"/>
    <col min="5" max="5" width="6.7109375" style="3" customWidth="1"/>
    <col min="6" max="6" width="10" style="3" customWidth="1"/>
    <col min="7" max="7" width="15" style="3" customWidth="1"/>
    <col min="8" max="8" width="6.7109375" style="3" customWidth="1"/>
    <col min="9" max="9" width="10.42578125" style="3" customWidth="1"/>
    <col min="10" max="10" width="3.85546875" style="3" customWidth="1"/>
    <col min="11" max="11" width="3.5703125" style="3" customWidth="1"/>
    <col min="12" max="12" width="6.7109375" style="3" customWidth="1"/>
    <col min="13" max="13" width="7" style="3" customWidth="1"/>
    <col min="14" max="14" width="5.28515625" style="3" customWidth="1"/>
    <col min="15" max="15" width="4.42578125" style="3" customWidth="1"/>
    <col min="16" max="16" width="2.140625" style="54" hidden="1" customWidth="1"/>
    <col min="17" max="17" width="3.5703125" style="3" customWidth="1"/>
    <col min="18" max="20" width="11.42578125" style="280"/>
    <col min="21" max="16384" width="11.42578125" style="3"/>
  </cols>
  <sheetData>
    <row r="1" spans="1:20" ht="12" hidden="1" customHeight="1" thickBot="1" x14ac:dyDescent="0.25">
      <c r="A1" s="52"/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</row>
    <row r="2" spans="1:20" ht="16.5" customHeight="1" x14ac:dyDescent="0.2">
      <c r="A2" s="52"/>
      <c r="B2" s="323"/>
      <c r="C2" s="323"/>
      <c r="D2" s="323"/>
      <c r="E2" s="324"/>
      <c r="F2" s="314" t="s">
        <v>235</v>
      </c>
      <c r="G2" s="314"/>
      <c r="H2" s="314"/>
      <c r="I2" s="314"/>
      <c r="J2" s="314"/>
      <c r="K2" s="314"/>
      <c r="L2" s="314"/>
      <c r="M2" s="314"/>
      <c r="N2" s="314"/>
      <c r="O2" s="315"/>
    </row>
    <row r="3" spans="1:20" ht="16.5" customHeight="1" x14ac:dyDescent="0.2">
      <c r="A3" s="52"/>
      <c r="B3" s="325"/>
      <c r="C3" s="325"/>
      <c r="D3" s="325"/>
      <c r="E3" s="325"/>
      <c r="F3" s="316"/>
      <c r="G3" s="316"/>
      <c r="H3" s="316"/>
      <c r="I3" s="316"/>
      <c r="J3" s="316"/>
      <c r="K3" s="316"/>
      <c r="L3" s="316"/>
      <c r="M3" s="316"/>
      <c r="N3" s="316"/>
      <c r="O3" s="317"/>
    </row>
    <row r="4" spans="1:20" ht="16.5" customHeight="1" x14ac:dyDescent="0.2">
      <c r="A4" s="52"/>
      <c r="B4" s="325"/>
      <c r="C4" s="325"/>
      <c r="D4" s="325"/>
      <c r="E4" s="325"/>
      <c r="F4" s="316"/>
      <c r="G4" s="316"/>
      <c r="H4" s="316"/>
      <c r="I4" s="316"/>
      <c r="J4" s="316"/>
      <c r="K4" s="316"/>
      <c r="L4" s="316"/>
      <c r="M4" s="316"/>
      <c r="N4" s="316"/>
      <c r="O4" s="317"/>
    </row>
    <row r="5" spans="1:20" ht="16.5" customHeight="1" thickBot="1" x14ac:dyDescent="0.25">
      <c r="A5" s="52"/>
      <c r="B5" s="326"/>
      <c r="C5" s="326"/>
      <c r="D5" s="326"/>
      <c r="E5" s="326"/>
      <c r="F5" s="318"/>
      <c r="G5" s="318"/>
      <c r="H5" s="318"/>
      <c r="I5" s="318"/>
      <c r="J5" s="318"/>
      <c r="K5" s="318"/>
      <c r="L5" s="318"/>
      <c r="M5" s="318"/>
      <c r="N5" s="318"/>
      <c r="O5" s="319"/>
    </row>
    <row r="6" spans="1:20" ht="13.15" customHeight="1" x14ac:dyDescent="0.2">
      <c r="A6" s="52"/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</row>
    <row r="7" spans="1:20" ht="30.6" customHeight="1" x14ac:dyDescent="0.2">
      <c r="A7" s="52"/>
      <c r="B7" s="330" t="s">
        <v>180</v>
      </c>
      <c r="C7" s="330"/>
      <c r="D7" s="322" t="str">
        <f>'A.2.1. Promedio meteorologia'!B6</f>
        <v>EVALUACIÓN AMBIENTAL DE SEGUIMIENTO DE LA CALIDAD DEL AIRE EN EL ÁMBITO DE LA ZONA INDUSTRIAL DE VENTANILLA - MI PERÚ, UBICADO EN LOS DISTRITOS DE VENTANILLA Y MI PERÚ, PROVINCIA CONSTITUCIONAL DEL CALLAO, DURANTE ENERO DE 2022</v>
      </c>
      <c r="E7" s="322"/>
      <c r="F7" s="322"/>
      <c r="G7" s="322"/>
      <c r="H7" s="322"/>
      <c r="I7" s="322"/>
      <c r="J7" s="322"/>
      <c r="K7" s="322"/>
      <c r="L7" s="322"/>
      <c r="M7" s="322"/>
      <c r="N7" s="322"/>
      <c r="O7" s="322"/>
    </row>
    <row r="8" spans="1:20" ht="7.15" customHeight="1" x14ac:dyDescent="0.2">
      <c r="A8" s="52"/>
      <c r="B8" s="99"/>
      <c r="C8" s="99"/>
      <c r="D8" s="99"/>
      <c r="E8" s="99"/>
      <c r="F8" s="99"/>
      <c r="G8" s="99"/>
      <c r="H8" s="99"/>
      <c r="I8" s="99"/>
      <c r="J8" s="99"/>
      <c r="K8" s="99"/>
      <c r="L8" s="99"/>
      <c r="M8" s="99"/>
      <c r="N8" s="99"/>
      <c r="O8" s="99"/>
    </row>
    <row r="9" spans="1:20" ht="15" customHeight="1" x14ac:dyDescent="0.2">
      <c r="A9" s="52"/>
      <c r="B9" s="330" t="s">
        <v>205</v>
      </c>
      <c r="C9" s="330"/>
      <c r="D9" s="332" t="str">
        <f>'A.2.1. Promedio meteorologia'!B8</f>
        <v>CA-VMP-2</v>
      </c>
      <c r="E9" s="332"/>
      <c r="F9" s="330" t="s">
        <v>181</v>
      </c>
      <c r="G9" s="330"/>
      <c r="H9" s="331" t="str">
        <f>+'A.2.1. Promedio meteorologia'!E8</f>
        <v>0002-1-2022-411</v>
      </c>
      <c r="I9" s="331"/>
      <c r="J9" s="333" t="s">
        <v>171</v>
      </c>
      <c r="K9" s="333"/>
      <c r="L9" s="333"/>
      <c r="M9" s="333"/>
      <c r="N9" s="101">
        <v>5</v>
      </c>
      <c r="O9" s="101"/>
    </row>
    <row r="10" spans="1:20" ht="13.15" customHeight="1" x14ac:dyDescent="0.2">
      <c r="A10" s="52"/>
      <c r="B10" s="103"/>
      <c r="C10" s="103"/>
      <c r="D10" s="103"/>
      <c r="E10" s="103"/>
      <c r="F10" s="103"/>
      <c r="G10" s="103"/>
      <c r="H10" s="103"/>
      <c r="I10" s="103"/>
      <c r="J10" s="103"/>
      <c r="K10" s="103"/>
      <c r="L10" s="103"/>
      <c r="M10" s="103"/>
      <c r="N10" s="103"/>
      <c r="O10" s="103"/>
    </row>
    <row r="11" spans="1:20" ht="19.5" customHeight="1" x14ac:dyDescent="0.2">
      <c r="A11" s="52"/>
      <c r="B11" s="329" t="s">
        <v>134</v>
      </c>
      <c r="C11" s="329"/>
      <c r="D11" s="329"/>
      <c r="E11" s="329"/>
      <c r="F11" s="329"/>
      <c r="G11" s="329"/>
      <c r="H11" s="329"/>
      <c r="I11" s="329"/>
      <c r="J11" s="329"/>
      <c r="K11" s="329"/>
      <c r="L11" s="329"/>
      <c r="M11" s="329"/>
      <c r="N11" s="329"/>
      <c r="O11" s="329"/>
    </row>
    <row r="12" spans="1:20" ht="11.25" customHeight="1" thickBot="1" x14ac:dyDescent="0.25">
      <c r="A12" s="52"/>
      <c r="B12" s="99"/>
      <c r="C12" s="99"/>
      <c r="D12" s="99"/>
      <c r="E12" s="99"/>
      <c r="F12" s="99"/>
      <c r="G12" s="99"/>
      <c r="H12" s="99"/>
      <c r="I12" s="99"/>
      <c r="J12" s="99"/>
      <c r="K12" s="99"/>
      <c r="L12" s="99"/>
      <c r="M12" s="99"/>
      <c r="N12" s="99"/>
      <c r="O12" s="99"/>
    </row>
    <row r="13" spans="1:20" s="2" customFormat="1" ht="21" customHeight="1" thickBot="1" x14ac:dyDescent="0.25">
      <c r="A13" s="52"/>
      <c r="B13" s="104" t="s">
        <v>135</v>
      </c>
      <c r="C13" s="105" t="s">
        <v>66</v>
      </c>
      <c r="D13" s="106">
        <v>44586.458333333336</v>
      </c>
      <c r="E13" s="107"/>
      <c r="F13" s="105" t="s">
        <v>4</v>
      </c>
      <c r="G13" s="106">
        <v>44587.427083333336</v>
      </c>
      <c r="H13" s="108"/>
      <c r="I13" s="105" t="s">
        <v>5</v>
      </c>
      <c r="J13" s="328">
        <f>G13-D13</f>
        <v>0.96875</v>
      </c>
      <c r="K13" s="328"/>
      <c r="L13" s="109" t="s">
        <v>6</v>
      </c>
      <c r="M13" s="110">
        <f>$J13*60*24</f>
        <v>1395</v>
      </c>
      <c r="N13" s="111" t="s">
        <v>7</v>
      </c>
      <c r="O13" s="112"/>
      <c r="P13" s="154"/>
      <c r="R13" s="5"/>
      <c r="S13" s="281"/>
      <c r="T13" s="281"/>
    </row>
    <row r="14" spans="1:20" s="6" customFormat="1" ht="9.75" customHeight="1" x14ac:dyDescent="0.2">
      <c r="A14" s="54"/>
      <c r="B14" s="104"/>
      <c r="C14" s="113"/>
      <c r="D14" s="114"/>
      <c r="E14" s="114"/>
      <c r="F14" s="113"/>
      <c r="G14" s="114"/>
      <c r="H14" s="108"/>
      <c r="I14" s="113"/>
      <c r="J14" s="115"/>
      <c r="K14" s="115"/>
      <c r="L14" s="116"/>
      <c r="M14" s="117"/>
      <c r="N14" s="117"/>
      <c r="O14" s="118"/>
      <c r="P14" s="154"/>
      <c r="R14" s="5"/>
      <c r="S14" s="282"/>
      <c r="T14" s="282"/>
    </row>
    <row r="15" spans="1:20" s="2" customFormat="1" ht="18.75" customHeight="1" x14ac:dyDescent="0.2">
      <c r="A15" s="52"/>
      <c r="B15" s="327" t="s">
        <v>12</v>
      </c>
      <c r="C15" s="327"/>
      <c r="D15" s="327"/>
      <c r="E15" s="283">
        <f>J13</f>
        <v>0.96875</v>
      </c>
      <c r="F15" s="119" t="s">
        <v>6</v>
      </c>
      <c r="G15" s="112"/>
      <c r="H15" s="120"/>
      <c r="I15" s="120"/>
      <c r="J15" s="121"/>
      <c r="K15" s="120"/>
      <c r="L15" s="120"/>
      <c r="M15" s="104"/>
      <c r="N15" s="104"/>
      <c r="O15" s="104"/>
      <c r="P15" s="52"/>
      <c r="R15" s="281"/>
      <c r="S15" s="281"/>
      <c r="T15" s="281"/>
    </row>
    <row r="16" spans="1:20" s="6" customFormat="1" ht="9.75" customHeight="1" x14ac:dyDescent="0.2">
      <c r="A16" s="54"/>
      <c r="B16" s="113"/>
      <c r="C16" s="113"/>
      <c r="D16" s="113"/>
      <c r="E16" s="122"/>
      <c r="F16" s="123"/>
      <c r="G16" s="122"/>
      <c r="H16" s="120"/>
      <c r="I16" s="120"/>
      <c r="J16" s="120"/>
      <c r="K16" s="120"/>
      <c r="L16" s="120"/>
      <c r="M16" s="104"/>
      <c r="N16" s="104"/>
      <c r="O16" s="104"/>
      <c r="P16" s="54"/>
      <c r="R16" s="282"/>
      <c r="S16" s="282"/>
      <c r="T16" s="282"/>
    </row>
    <row r="17" spans="1:20" ht="19.5" customHeight="1" x14ac:dyDescent="0.2">
      <c r="A17" s="52"/>
      <c r="B17" s="334" t="s">
        <v>11</v>
      </c>
      <c r="C17" s="334"/>
      <c r="D17" s="334"/>
      <c r="E17" s="124">
        <f>'A.2.1. Promedio meteorologia'!D43</f>
        <v>22.418181818181818</v>
      </c>
      <c r="F17" s="334" t="s">
        <v>65</v>
      </c>
      <c r="G17" s="334"/>
      <c r="H17" s="124">
        <f>'A.2.1. Promedio meteorologia'!B43</f>
        <v>760.67715755839242</v>
      </c>
      <c r="I17" s="125"/>
      <c r="J17" s="126"/>
      <c r="K17" s="126"/>
      <c r="L17" s="126"/>
      <c r="M17" s="126"/>
      <c r="N17" s="126"/>
      <c r="O17" s="126"/>
      <c r="P17" s="126"/>
    </row>
    <row r="18" spans="1:20" ht="13.5" thickBot="1" x14ac:dyDescent="0.25">
      <c r="A18" s="52"/>
      <c r="B18" s="127"/>
      <c r="C18" s="127"/>
      <c r="D18" s="127"/>
      <c r="E18" s="127"/>
      <c r="F18" s="127"/>
      <c r="G18" s="127"/>
      <c r="H18" s="127"/>
      <c r="I18" s="127"/>
      <c r="J18" s="127"/>
      <c r="K18" s="127"/>
      <c r="L18" s="127"/>
      <c r="M18" s="127"/>
      <c r="N18" s="127"/>
      <c r="O18" s="127"/>
    </row>
    <row r="19" spans="1:20" ht="11.25" customHeight="1" thickTop="1" thickBot="1" x14ac:dyDescent="0.25">
      <c r="A19" s="52"/>
      <c r="B19" s="128"/>
      <c r="C19" s="128"/>
      <c r="D19" s="128"/>
      <c r="E19" s="128"/>
      <c r="F19" s="128"/>
      <c r="G19" s="128"/>
      <c r="H19" s="128"/>
      <c r="I19" s="128"/>
      <c r="J19" s="128"/>
      <c r="K19" s="128"/>
      <c r="L19" s="128"/>
      <c r="M19" s="128"/>
      <c r="N19" s="128"/>
      <c r="O19" s="128"/>
    </row>
    <row r="20" spans="1:20" s="2" customFormat="1" ht="21" customHeight="1" thickBot="1" x14ac:dyDescent="0.25">
      <c r="A20" s="52"/>
      <c r="B20" s="104" t="s">
        <v>136</v>
      </c>
      <c r="C20" s="105" t="s">
        <v>66</v>
      </c>
      <c r="D20" s="106">
        <v>44587.444444444445</v>
      </c>
      <c r="E20" s="107"/>
      <c r="F20" s="105" t="s">
        <v>4</v>
      </c>
      <c r="G20" s="106">
        <v>44588.402777777781</v>
      </c>
      <c r="H20" s="108"/>
      <c r="I20" s="105" t="s">
        <v>5</v>
      </c>
      <c r="J20" s="328">
        <f>G20-D20</f>
        <v>0.95833333333575865</v>
      </c>
      <c r="K20" s="328"/>
      <c r="L20" s="109" t="s">
        <v>6</v>
      </c>
      <c r="M20" s="110">
        <f>$J20*60*24</f>
        <v>1380.0000000034925</v>
      </c>
      <c r="N20" s="111" t="s">
        <v>7</v>
      </c>
      <c r="O20" s="112"/>
      <c r="P20" s="154"/>
      <c r="R20" s="5"/>
      <c r="S20" s="281"/>
      <c r="T20" s="281"/>
    </row>
    <row r="21" spans="1:20" s="6" customFormat="1" ht="9.75" customHeight="1" x14ac:dyDescent="0.2">
      <c r="A21" s="54"/>
      <c r="B21" s="104"/>
      <c r="C21" s="113"/>
      <c r="D21" s="114"/>
      <c r="E21" s="114"/>
      <c r="F21" s="113"/>
      <c r="G21" s="114"/>
      <c r="H21" s="108"/>
      <c r="I21" s="113"/>
      <c r="J21" s="115"/>
      <c r="K21" s="115"/>
      <c r="L21" s="116"/>
      <c r="M21" s="117"/>
      <c r="N21" s="117"/>
      <c r="O21" s="118"/>
      <c r="P21" s="154"/>
      <c r="R21" s="5"/>
      <c r="S21" s="282"/>
      <c r="T21" s="282"/>
    </row>
    <row r="22" spans="1:20" s="2" customFormat="1" ht="18.75" customHeight="1" x14ac:dyDescent="0.2">
      <c r="A22" s="52"/>
      <c r="B22" s="327" t="s">
        <v>12</v>
      </c>
      <c r="C22" s="327"/>
      <c r="D22" s="327"/>
      <c r="E22" s="283">
        <f>J20</f>
        <v>0.95833333333575865</v>
      </c>
      <c r="F22" s="119" t="s">
        <v>6</v>
      </c>
      <c r="G22" s="112"/>
      <c r="H22" s="120"/>
      <c r="I22" s="120"/>
      <c r="J22" s="120"/>
      <c r="K22" s="120"/>
      <c r="L22" s="120"/>
      <c r="M22" s="104"/>
      <c r="N22" s="104"/>
      <c r="O22" s="104"/>
      <c r="P22" s="52"/>
      <c r="R22" s="281"/>
      <c r="S22" s="281"/>
      <c r="T22" s="281"/>
    </row>
    <row r="23" spans="1:20" s="6" customFormat="1" ht="9.75" customHeight="1" x14ac:dyDescent="0.2">
      <c r="A23" s="54"/>
      <c r="B23" s="113"/>
      <c r="C23" s="113"/>
      <c r="D23" s="113"/>
      <c r="E23" s="122"/>
      <c r="F23" s="123"/>
      <c r="G23" s="122"/>
      <c r="H23" s="120"/>
      <c r="I23" s="120"/>
      <c r="J23" s="120"/>
      <c r="K23" s="120"/>
      <c r="L23" s="120"/>
      <c r="M23" s="104"/>
      <c r="N23" s="104"/>
      <c r="O23" s="104"/>
      <c r="P23" s="54"/>
      <c r="R23" s="282"/>
      <c r="S23" s="282"/>
      <c r="T23" s="282"/>
    </row>
    <row r="24" spans="1:20" ht="19.5" customHeight="1" x14ac:dyDescent="0.2">
      <c r="A24" s="52"/>
      <c r="B24" s="334" t="s">
        <v>11</v>
      </c>
      <c r="C24" s="334"/>
      <c r="D24" s="334"/>
      <c r="E24" s="124">
        <f>'A.2.1. Promedio meteorologia'!D72</f>
        <v>22.731818181818177</v>
      </c>
      <c r="F24" s="334" t="s">
        <v>65</v>
      </c>
      <c r="G24" s="334"/>
      <c r="H24" s="124">
        <f>'A.2.1. Promedio meteorologia'!B72</f>
        <v>760.92945173066983</v>
      </c>
      <c r="I24" s="125"/>
      <c r="J24" s="126"/>
      <c r="K24" s="126"/>
      <c r="L24" s="126"/>
      <c r="M24" s="126"/>
      <c r="N24" s="126"/>
      <c r="O24" s="126"/>
      <c r="P24" s="126"/>
    </row>
    <row r="25" spans="1:20" ht="13.5" thickBot="1" x14ac:dyDescent="0.25">
      <c r="A25" s="52"/>
      <c r="B25" s="127"/>
      <c r="C25" s="127"/>
      <c r="D25" s="127"/>
      <c r="E25" s="127"/>
      <c r="F25" s="127"/>
      <c r="G25" s="127"/>
      <c r="H25" s="127"/>
      <c r="I25" s="127"/>
      <c r="J25" s="127"/>
      <c r="K25" s="127"/>
      <c r="L25" s="127"/>
      <c r="M25" s="127"/>
      <c r="N25" s="127"/>
      <c r="O25" s="127"/>
    </row>
    <row r="26" spans="1:20" ht="11.25" customHeight="1" thickTop="1" thickBot="1" x14ac:dyDescent="0.25">
      <c r="A26" s="52"/>
      <c r="B26" s="128"/>
      <c r="C26" s="128"/>
      <c r="D26" s="128"/>
      <c r="E26" s="128"/>
      <c r="F26" s="128"/>
      <c r="G26" s="128"/>
      <c r="H26" s="128"/>
      <c r="I26" s="128"/>
      <c r="J26" s="128"/>
      <c r="K26" s="128"/>
      <c r="L26" s="128"/>
      <c r="M26" s="128"/>
      <c r="N26" s="128"/>
      <c r="O26" s="128"/>
    </row>
    <row r="27" spans="1:20" s="2" customFormat="1" ht="21" customHeight="1" thickBot="1" x14ac:dyDescent="0.25">
      <c r="A27" s="52"/>
      <c r="B27" s="104" t="s">
        <v>137</v>
      </c>
      <c r="C27" s="105" t="s">
        <v>66</v>
      </c>
      <c r="D27" s="106">
        <v>44588.4375</v>
      </c>
      <c r="E27" s="107"/>
      <c r="F27" s="105" t="s">
        <v>4</v>
      </c>
      <c r="G27" s="106">
        <v>44589.399305555555</v>
      </c>
      <c r="H27" s="108"/>
      <c r="I27" s="105" t="s">
        <v>5</v>
      </c>
      <c r="J27" s="328">
        <f>G27-D27</f>
        <v>0.96180555555474712</v>
      </c>
      <c r="K27" s="328"/>
      <c r="L27" s="109" t="s">
        <v>6</v>
      </c>
      <c r="M27" s="110">
        <f>$J27*60*24</f>
        <v>1384.9999999988358</v>
      </c>
      <c r="N27" s="111" t="s">
        <v>7</v>
      </c>
      <c r="O27" s="112"/>
      <c r="P27" s="154"/>
      <c r="R27" s="5"/>
      <c r="S27" s="281"/>
      <c r="T27" s="281"/>
    </row>
    <row r="28" spans="1:20" s="6" customFormat="1" ht="9.75" customHeight="1" x14ac:dyDescent="0.2">
      <c r="A28" s="54"/>
      <c r="B28" s="104"/>
      <c r="C28" s="113"/>
      <c r="D28" s="114"/>
      <c r="E28" s="114"/>
      <c r="F28" s="113"/>
      <c r="G28" s="114"/>
      <c r="H28" s="108"/>
      <c r="I28" s="113"/>
      <c r="J28" s="115"/>
      <c r="K28" s="115"/>
      <c r="L28" s="116"/>
      <c r="M28" s="117"/>
      <c r="N28" s="117"/>
      <c r="O28" s="118"/>
      <c r="P28" s="154"/>
      <c r="R28" s="5"/>
      <c r="S28" s="282"/>
      <c r="T28" s="282"/>
    </row>
    <row r="29" spans="1:20" s="2" customFormat="1" ht="18.75" customHeight="1" x14ac:dyDescent="0.2">
      <c r="A29" s="52"/>
      <c r="B29" s="327" t="s">
        <v>12</v>
      </c>
      <c r="C29" s="327"/>
      <c r="D29" s="327"/>
      <c r="E29" s="283">
        <f>J27</f>
        <v>0.96180555555474712</v>
      </c>
      <c r="F29" s="119" t="s">
        <v>6</v>
      </c>
      <c r="G29" s="112"/>
      <c r="H29" s="120"/>
      <c r="I29" s="120"/>
      <c r="J29" s="120"/>
      <c r="K29" s="120"/>
      <c r="L29" s="120"/>
      <c r="M29" s="104"/>
      <c r="N29" s="104"/>
      <c r="O29" s="104"/>
      <c r="P29" s="52"/>
      <c r="R29" s="281"/>
      <c r="S29" s="281"/>
      <c r="T29" s="281"/>
    </row>
    <row r="30" spans="1:20" s="6" customFormat="1" ht="9.75" customHeight="1" x14ac:dyDescent="0.2">
      <c r="A30" s="54"/>
      <c r="B30" s="113"/>
      <c r="C30" s="113"/>
      <c r="D30" s="113"/>
      <c r="E30" s="122"/>
      <c r="F30" s="123"/>
      <c r="G30" s="122"/>
      <c r="H30" s="120"/>
      <c r="I30" s="120"/>
      <c r="J30" s="120"/>
      <c r="K30" s="120"/>
      <c r="L30" s="120"/>
      <c r="M30" s="104"/>
      <c r="N30" s="104"/>
      <c r="O30" s="104"/>
      <c r="P30" s="54"/>
      <c r="R30" s="282"/>
      <c r="S30" s="282"/>
      <c r="T30" s="282"/>
    </row>
    <row r="31" spans="1:20" ht="19.5" customHeight="1" x14ac:dyDescent="0.2">
      <c r="A31" s="52"/>
      <c r="B31" s="334" t="s">
        <v>11</v>
      </c>
      <c r="C31" s="334"/>
      <c r="D31" s="334"/>
      <c r="E31" s="124">
        <f>'A.2.1. Promedio meteorologia'!D101</f>
        <v>22.060869565217388</v>
      </c>
      <c r="F31" s="334" t="s">
        <v>65</v>
      </c>
      <c r="G31" s="334"/>
      <c r="H31" s="124">
        <f>'A.2.1. Promedio meteorologia'!B101</f>
        <v>761.42885188719299</v>
      </c>
      <c r="I31" s="129"/>
      <c r="J31" s="54"/>
      <c r="K31" s="54"/>
      <c r="L31" s="54"/>
      <c r="M31" s="54"/>
      <c r="N31" s="54"/>
      <c r="O31" s="54"/>
      <c r="P31" s="126"/>
    </row>
    <row r="32" spans="1:20" ht="13.5" thickBot="1" x14ac:dyDescent="0.25">
      <c r="A32" s="52"/>
      <c r="B32" s="127"/>
      <c r="C32" s="127"/>
      <c r="D32" s="127"/>
      <c r="E32" s="127"/>
      <c r="F32" s="127"/>
      <c r="G32" s="127"/>
      <c r="H32" s="127"/>
      <c r="I32" s="127"/>
      <c r="J32" s="127"/>
      <c r="K32" s="127"/>
      <c r="L32" s="127"/>
      <c r="M32" s="127"/>
      <c r="N32" s="127"/>
      <c r="O32" s="127"/>
    </row>
    <row r="33" spans="1:20" ht="11.25" customHeight="1" thickTop="1" thickBot="1" x14ac:dyDescent="0.25">
      <c r="A33" s="52"/>
      <c r="B33" s="128"/>
      <c r="C33" s="128"/>
      <c r="D33" s="128"/>
      <c r="E33" s="128"/>
      <c r="F33" s="128"/>
      <c r="G33" s="128"/>
      <c r="H33" s="128"/>
      <c r="I33" s="128"/>
      <c r="J33" s="128"/>
      <c r="K33" s="128"/>
      <c r="L33" s="128"/>
      <c r="M33" s="128"/>
      <c r="N33" s="128"/>
      <c r="O33" s="128"/>
    </row>
    <row r="34" spans="1:20" s="2" customFormat="1" ht="21" customHeight="1" thickBot="1" x14ac:dyDescent="0.25">
      <c r="A34" s="52"/>
      <c r="B34" s="104" t="s">
        <v>138</v>
      </c>
      <c r="C34" s="105" t="s">
        <v>66</v>
      </c>
      <c r="D34" s="106">
        <v>44589.4375</v>
      </c>
      <c r="E34" s="107"/>
      <c r="F34" s="105" t="s">
        <v>4</v>
      </c>
      <c r="G34" s="106">
        <v>44590.40625</v>
      </c>
      <c r="H34" s="108"/>
      <c r="I34" s="105" t="s">
        <v>5</v>
      </c>
      <c r="J34" s="328">
        <f>G34-D34</f>
        <v>0.96875</v>
      </c>
      <c r="K34" s="328"/>
      <c r="L34" s="109" t="s">
        <v>6</v>
      </c>
      <c r="M34" s="110">
        <f>$J34*60*24</f>
        <v>1395</v>
      </c>
      <c r="N34" s="111" t="s">
        <v>7</v>
      </c>
      <c r="O34" s="112"/>
      <c r="P34" s="154"/>
      <c r="R34" s="5"/>
      <c r="S34" s="281"/>
      <c r="T34" s="281"/>
    </row>
    <row r="35" spans="1:20" s="6" customFormat="1" ht="9.75" customHeight="1" x14ac:dyDescent="0.2">
      <c r="A35" s="54"/>
      <c r="B35" s="104"/>
      <c r="C35" s="113"/>
      <c r="D35" s="114"/>
      <c r="E35" s="114"/>
      <c r="F35" s="113"/>
      <c r="G35" s="114"/>
      <c r="H35" s="108"/>
      <c r="I35" s="113"/>
      <c r="J35" s="115"/>
      <c r="K35" s="115"/>
      <c r="L35" s="116"/>
      <c r="M35" s="117"/>
      <c r="N35" s="117"/>
      <c r="O35" s="118"/>
      <c r="P35" s="154"/>
      <c r="R35" s="5"/>
      <c r="S35" s="282"/>
      <c r="T35" s="282"/>
    </row>
    <row r="36" spans="1:20" s="2" customFormat="1" ht="18.75" customHeight="1" x14ac:dyDescent="0.2">
      <c r="A36" s="52"/>
      <c r="B36" s="327" t="s">
        <v>12</v>
      </c>
      <c r="C36" s="327"/>
      <c r="D36" s="327"/>
      <c r="E36" s="283">
        <f>J34</f>
        <v>0.96875</v>
      </c>
      <c r="F36" s="119" t="s">
        <v>6</v>
      </c>
      <c r="G36" s="112"/>
      <c r="H36" s="120"/>
      <c r="I36" s="120"/>
      <c r="J36" s="120"/>
      <c r="K36" s="120"/>
      <c r="L36" s="120"/>
      <c r="M36" s="104"/>
      <c r="N36" s="104"/>
      <c r="O36" s="104"/>
      <c r="P36" s="52"/>
      <c r="R36" s="281"/>
      <c r="S36" s="281"/>
      <c r="T36" s="281"/>
    </row>
    <row r="37" spans="1:20" s="6" customFormat="1" ht="9.75" customHeight="1" x14ac:dyDescent="0.2">
      <c r="A37" s="54"/>
      <c r="B37" s="113"/>
      <c r="C37" s="113"/>
      <c r="D37" s="113"/>
      <c r="E37" s="122"/>
      <c r="F37" s="123"/>
      <c r="G37" s="122"/>
      <c r="H37" s="120"/>
      <c r="I37" s="120"/>
      <c r="J37" s="120"/>
      <c r="K37" s="120"/>
      <c r="L37" s="120"/>
      <c r="M37" s="104"/>
      <c r="N37" s="104"/>
      <c r="O37" s="104"/>
      <c r="P37" s="54"/>
      <c r="R37" s="282"/>
      <c r="S37" s="282"/>
      <c r="T37" s="282"/>
    </row>
    <row r="38" spans="1:20" ht="19.5" customHeight="1" x14ac:dyDescent="0.2">
      <c r="A38" s="52"/>
      <c r="B38" s="334" t="s">
        <v>11</v>
      </c>
      <c r="C38" s="334"/>
      <c r="D38" s="334"/>
      <c r="E38" s="124">
        <f>'A.2.1. Promedio meteorologia'!D130</f>
        <v>22.436363636363641</v>
      </c>
      <c r="F38" s="334" t="s">
        <v>65</v>
      </c>
      <c r="G38" s="334"/>
      <c r="H38" s="124">
        <f>'A.2.1. Promedio meteorologia'!B130</f>
        <v>762.06818488662441</v>
      </c>
      <c r="I38" s="129"/>
      <c r="J38" s="54"/>
      <c r="K38" s="54"/>
      <c r="L38" s="54"/>
      <c r="M38" s="54"/>
      <c r="N38" s="54"/>
      <c r="O38" s="54"/>
      <c r="P38" s="126"/>
    </row>
    <row r="39" spans="1:20" ht="13.5" thickBot="1" x14ac:dyDescent="0.25">
      <c r="A39" s="52"/>
      <c r="B39" s="127"/>
      <c r="C39" s="127"/>
      <c r="D39" s="127"/>
      <c r="E39" s="127"/>
      <c r="F39" s="127"/>
      <c r="G39" s="127"/>
      <c r="H39" s="127"/>
      <c r="I39" s="127"/>
      <c r="J39" s="127"/>
      <c r="K39" s="127"/>
      <c r="L39" s="127"/>
      <c r="M39" s="127"/>
      <c r="N39" s="127"/>
      <c r="O39" s="127"/>
    </row>
    <row r="40" spans="1:20" ht="14.25" thickTop="1" thickBot="1" x14ac:dyDescent="0.25">
      <c r="A40" s="52"/>
      <c r="B40" s="112"/>
      <c r="C40" s="112"/>
      <c r="D40" s="112"/>
      <c r="E40" s="112"/>
      <c r="F40" s="112"/>
      <c r="G40" s="112"/>
      <c r="H40" s="112"/>
      <c r="I40" s="112"/>
      <c r="J40" s="112"/>
      <c r="K40" s="112"/>
      <c r="L40" s="112"/>
      <c r="M40" s="112"/>
      <c r="N40" s="112"/>
      <c r="O40" s="112"/>
    </row>
    <row r="41" spans="1:20" s="2" customFormat="1" ht="21" customHeight="1" thickBot="1" x14ac:dyDescent="0.25">
      <c r="A41" s="52"/>
      <c r="B41" s="104" t="s">
        <v>139</v>
      </c>
      <c r="C41" s="105" t="s">
        <v>66</v>
      </c>
      <c r="D41" s="106">
        <v>44590.4375</v>
      </c>
      <c r="E41" s="107"/>
      <c r="F41" s="105" t="s">
        <v>4</v>
      </c>
      <c r="G41" s="106">
        <v>44591.40625</v>
      </c>
      <c r="H41" s="108"/>
      <c r="I41" s="105" t="s">
        <v>5</v>
      </c>
      <c r="J41" s="328">
        <f>G41-D41</f>
        <v>0.96875</v>
      </c>
      <c r="K41" s="328"/>
      <c r="L41" s="109" t="s">
        <v>6</v>
      </c>
      <c r="M41" s="110">
        <f>$J41*60*24</f>
        <v>1395</v>
      </c>
      <c r="N41" s="111" t="s">
        <v>7</v>
      </c>
      <c r="O41" s="112"/>
      <c r="P41" s="154"/>
      <c r="R41" s="5"/>
      <c r="S41" s="281"/>
      <c r="T41" s="281"/>
    </row>
    <row r="42" spans="1:20" s="6" customFormat="1" ht="9.75" customHeight="1" x14ac:dyDescent="0.2">
      <c r="A42" s="54"/>
      <c r="B42" s="104"/>
      <c r="C42" s="113"/>
      <c r="D42" s="114"/>
      <c r="E42" s="114"/>
      <c r="F42" s="113"/>
      <c r="G42" s="114"/>
      <c r="H42" s="108"/>
      <c r="I42" s="113"/>
      <c r="J42" s="115"/>
      <c r="K42" s="115"/>
      <c r="L42" s="116"/>
      <c r="M42" s="117"/>
      <c r="N42" s="117"/>
      <c r="O42" s="118"/>
      <c r="P42" s="154"/>
      <c r="R42" s="5"/>
      <c r="S42" s="282"/>
      <c r="T42" s="282"/>
    </row>
    <row r="43" spans="1:20" s="2" customFormat="1" ht="18.75" customHeight="1" x14ac:dyDescent="0.2">
      <c r="A43" s="52"/>
      <c r="B43" s="327" t="s">
        <v>12</v>
      </c>
      <c r="C43" s="327"/>
      <c r="D43" s="327"/>
      <c r="E43" s="283">
        <f>J41</f>
        <v>0.96875</v>
      </c>
      <c r="F43" s="119" t="s">
        <v>6</v>
      </c>
      <c r="G43" s="112"/>
      <c r="H43" s="120"/>
      <c r="I43" s="120"/>
      <c r="J43" s="120"/>
      <c r="K43" s="120"/>
      <c r="L43" s="120"/>
      <c r="M43" s="104"/>
      <c r="N43" s="104"/>
      <c r="O43" s="104"/>
      <c r="P43" s="52"/>
      <c r="R43" s="281"/>
      <c r="S43" s="281"/>
      <c r="T43" s="281"/>
    </row>
    <row r="44" spans="1:20" s="6" customFormat="1" ht="9.75" customHeight="1" x14ac:dyDescent="0.2">
      <c r="A44" s="54"/>
      <c r="B44" s="113"/>
      <c r="C44" s="113"/>
      <c r="D44" s="113"/>
      <c r="E44" s="122"/>
      <c r="F44" s="123"/>
      <c r="G44" s="122"/>
      <c r="H44" s="120"/>
      <c r="I44" s="120"/>
      <c r="J44" s="120"/>
      <c r="K44" s="120"/>
      <c r="L44" s="120"/>
      <c r="M44" s="104"/>
      <c r="N44" s="104"/>
      <c r="O44" s="104"/>
      <c r="P44" s="54"/>
      <c r="R44" s="282"/>
      <c r="S44" s="282"/>
      <c r="T44" s="282"/>
    </row>
    <row r="45" spans="1:20" ht="19.5" customHeight="1" x14ac:dyDescent="0.2">
      <c r="A45" s="52"/>
      <c r="B45" s="334" t="s">
        <v>11</v>
      </c>
      <c r="C45" s="334"/>
      <c r="D45" s="334"/>
      <c r="E45" s="124">
        <f>'A.2.1. Promedio meteorologia'!D159</f>
        <v>22.090476190476195</v>
      </c>
      <c r="F45" s="334" t="s">
        <v>65</v>
      </c>
      <c r="G45" s="334"/>
      <c r="H45" s="124">
        <f>'A.2.1. Promedio meteorologia'!B159</f>
        <v>762.17192747097783</v>
      </c>
      <c r="I45" s="129"/>
      <c r="J45" s="54"/>
      <c r="K45" s="54"/>
      <c r="L45" s="54"/>
      <c r="M45" s="54"/>
      <c r="N45" s="54"/>
      <c r="O45" s="54"/>
      <c r="P45" s="126"/>
    </row>
    <row r="46" spans="1:20" ht="13.5" thickBot="1" x14ac:dyDescent="0.25">
      <c r="A46" s="52"/>
      <c r="B46" s="127"/>
      <c r="C46" s="127"/>
      <c r="D46" s="127"/>
      <c r="E46" s="127"/>
      <c r="F46" s="127"/>
      <c r="G46" s="127"/>
      <c r="H46" s="127"/>
      <c r="I46" s="127"/>
      <c r="J46" s="127"/>
      <c r="K46" s="127"/>
      <c r="L46" s="127"/>
      <c r="M46" s="127"/>
      <c r="N46" s="127"/>
      <c r="O46" s="127"/>
    </row>
    <row r="47" spans="1:20" ht="13.5" thickTop="1" x14ac:dyDescent="0.2">
      <c r="A47" s="52"/>
      <c r="B47" s="112"/>
      <c r="C47" s="112"/>
      <c r="D47" s="112"/>
      <c r="E47" s="112"/>
      <c r="F47" s="112"/>
      <c r="G47" s="112"/>
      <c r="H47" s="112"/>
      <c r="I47" s="112"/>
      <c r="J47" s="112"/>
      <c r="K47" s="112"/>
      <c r="L47" s="112"/>
      <c r="M47" s="112"/>
      <c r="N47" s="112"/>
      <c r="O47" s="112"/>
    </row>
    <row r="48" spans="1:20" x14ac:dyDescent="0.2">
      <c r="A48" s="52"/>
      <c r="B48" s="335" t="s">
        <v>13</v>
      </c>
      <c r="C48" s="335"/>
      <c r="D48" s="335"/>
      <c r="E48" s="335"/>
      <c r="F48" s="335"/>
      <c r="G48" s="335"/>
      <c r="H48" s="335"/>
      <c r="I48" s="335"/>
      <c r="J48" s="335"/>
      <c r="K48" s="335"/>
      <c r="L48" s="335"/>
      <c r="M48" s="335"/>
      <c r="N48" s="335"/>
      <c r="O48" s="335"/>
    </row>
    <row r="49" spans="1:15" ht="35.25" customHeight="1" x14ac:dyDescent="0.2">
      <c r="A49" s="52"/>
      <c r="B49" s="336" t="s">
        <v>244</v>
      </c>
      <c r="C49" s="336"/>
      <c r="D49" s="336"/>
      <c r="E49" s="336"/>
      <c r="F49" s="336"/>
      <c r="G49" s="336"/>
      <c r="H49" s="336"/>
      <c r="I49" s="336"/>
      <c r="J49" s="336"/>
      <c r="K49" s="336"/>
      <c r="L49" s="336"/>
      <c r="M49" s="336"/>
      <c r="N49" s="336"/>
      <c r="O49" s="336"/>
    </row>
    <row r="89" spans="3:3" x14ac:dyDescent="0.2">
      <c r="C89" s="3" t="s">
        <v>238</v>
      </c>
    </row>
  </sheetData>
  <mergeCells count="32">
    <mergeCell ref="B48:O48"/>
    <mergeCell ref="B49:O49"/>
    <mergeCell ref="F24:G24"/>
    <mergeCell ref="B24:D24"/>
    <mergeCell ref="F45:G45"/>
    <mergeCell ref="J41:K41"/>
    <mergeCell ref="F38:G38"/>
    <mergeCell ref="F31:G31"/>
    <mergeCell ref="J27:K27"/>
    <mergeCell ref="J34:K34"/>
    <mergeCell ref="B45:D45"/>
    <mergeCell ref="B29:D29"/>
    <mergeCell ref="B31:D31"/>
    <mergeCell ref="B38:D38"/>
    <mergeCell ref="B36:D36"/>
    <mergeCell ref="B43:D43"/>
    <mergeCell ref="B2:E5"/>
    <mergeCell ref="F2:O5"/>
    <mergeCell ref="B22:D22"/>
    <mergeCell ref="J13:K13"/>
    <mergeCell ref="B11:O11"/>
    <mergeCell ref="J20:K20"/>
    <mergeCell ref="B15:D15"/>
    <mergeCell ref="B9:C9"/>
    <mergeCell ref="H9:I9"/>
    <mergeCell ref="F9:G9"/>
    <mergeCell ref="D9:E9"/>
    <mergeCell ref="J9:M9"/>
    <mergeCell ref="B7:C7"/>
    <mergeCell ref="D7:O7"/>
    <mergeCell ref="B17:D17"/>
    <mergeCell ref="F17:G17"/>
  </mergeCells>
  <printOptions horizontalCentered="1"/>
  <pageMargins left="0.78740157480314965" right="0.78740157480314965" top="0.78740157480314965" bottom="0.78740157480314965" header="0.31496062992125984" footer="0.31496062992125984"/>
  <pageSetup paperSize="9" scale="75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O143"/>
  <sheetViews>
    <sheetView view="pageBreakPreview" topLeftCell="B2" zoomScale="80" zoomScaleNormal="80" zoomScaleSheetLayoutView="80" zoomScalePageLayoutView="40" workbookViewId="0">
      <selection activeCell="B143" sqref="B1:J143"/>
    </sheetView>
  </sheetViews>
  <sheetFormatPr baseColWidth="10" defaultColWidth="11.42578125" defaultRowHeight="12.75" x14ac:dyDescent="0.2"/>
  <cols>
    <col min="1" max="1" width="2" style="2" hidden="1" customWidth="1"/>
    <col min="2" max="2" width="15.7109375" style="2" customWidth="1"/>
    <col min="3" max="4" width="15.7109375" style="3" customWidth="1"/>
    <col min="5" max="5" width="15.7109375" style="10" customWidth="1"/>
    <col min="6" max="8" width="15.7109375" style="3" customWidth="1"/>
    <col min="9" max="9" width="19" style="3" customWidth="1"/>
    <col min="10" max="10" width="15.7109375" style="3" customWidth="1"/>
    <col min="11" max="11" width="1.7109375" style="3" hidden="1" customWidth="1"/>
    <col min="12" max="13" width="10.28515625" style="3" customWidth="1"/>
    <col min="14" max="15" width="9" style="3" customWidth="1"/>
    <col min="16" max="16384" width="11.42578125" style="3"/>
  </cols>
  <sheetData>
    <row r="1" spans="1:15" ht="13.5" hidden="1" thickBot="1" x14ac:dyDescent="0.25">
      <c r="A1" s="52"/>
      <c r="B1" s="52"/>
      <c r="C1" s="52"/>
      <c r="D1" s="52"/>
      <c r="E1" s="53"/>
      <c r="F1" s="52"/>
      <c r="G1" s="63"/>
      <c r="H1" s="52"/>
      <c r="I1" s="52"/>
      <c r="J1" s="52"/>
      <c r="K1" s="54"/>
    </row>
    <row r="2" spans="1:15" ht="12.75" customHeight="1" x14ac:dyDescent="0.2">
      <c r="A2" s="52"/>
      <c r="B2" s="372"/>
      <c r="C2" s="373"/>
      <c r="D2" s="316" t="s">
        <v>236</v>
      </c>
      <c r="E2" s="316"/>
      <c r="F2" s="316"/>
      <c r="G2" s="316"/>
      <c r="H2" s="316"/>
      <c r="I2" s="316"/>
      <c r="J2" s="317"/>
      <c r="K2" s="54"/>
    </row>
    <row r="3" spans="1:15" ht="12.75" customHeight="1" x14ac:dyDescent="0.2">
      <c r="A3" s="52"/>
      <c r="B3" s="374"/>
      <c r="C3" s="375"/>
      <c r="D3" s="316"/>
      <c r="E3" s="316"/>
      <c r="F3" s="316"/>
      <c r="G3" s="316"/>
      <c r="H3" s="316"/>
      <c r="I3" s="316"/>
      <c r="J3" s="317"/>
      <c r="K3" s="54"/>
    </row>
    <row r="4" spans="1:15" ht="12.75" customHeight="1" x14ac:dyDescent="0.2">
      <c r="A4" s="52"/>
      <c r="B4" s="374"/>
      <c r="C4" s="375"/>
      <c r="D4" s="316"/>
      <c r="E4" s="316"/>
      <c r="F4" s="316"/>
      <c r="G4" s="316"/>
      <c r="H4" s="316"/>
      <c r="I4" s="316"/>
      <c r="J4" s="317"/>
      <c r="K4" s="145"/>
    </row>
    <row r="5" spans="1:15" ht="13.5" customHeight="1" thickBot="1" x14ac:dyDescent="0.25">
      <c r="A5" s="52"/>
      <c r="B5" s="376"/>
      <c r="C5" s="377"/>
      <c r="D5" s="316"/>
      <c r="E5" s="316"/>
      <c r="F5" s="316"/>
      <c r="G5" s="316"/>
      <c r="H5" s="316"/>
      <c r="I5" s="316"/>
      <c r="J5" s="317"/>
      <c r="K5" s="54"/>
    </row>
    <row r="6" spans="1:15" ht="13.15" customHeight="1" x14ac:dyDescent="0.2">
      <c r="A6" s="52"/>
      <c r="B6" s="55"/>
      <c r="C6" s="55"/>
      <c r="D6" s="55"/>
      <c r="E6" s="55"/>
      <c r="F6" s="55"/>
      <c r="G6" s="55"/>
      <c r="H6" s="55"/>
      <c r="I6" s="55"/>
      <c r="J6" s="55"/>
      <c r="K6" s="54"/>
    </row>
    <row r="7" spans="1:15" ht="30.6" customHeight="1" x14ac:dyDescent="0.2">
      <c r="A7" s="52"/>
      <c r="B7" s="330" t="s">
        <v>180</v>
      </c>
      <c r="C7" s="330"/>
      <c r="D7" s="338" t="str">
        <f>+'A.2.1. Promedio meteorologia'!B6</f>
        <v>EVALUACIÓN AMBIENTAL DE SEGUIMIENTO DE LA CALIDAD DEL AIRE EN EL ÁMBITO DE LA ZONA INDUSTRIAL DE VENTANILLA - MI PERÚ, UBICADO EN LOS DISTRITOS DE VENTANILLA Y MI PERÚ, PROVINCIA CONSTITUCIONAL DEL CALLAO, DURANTE ENERO DE 2022</v>
      </c>
      <c r="E7" s="338"/>
      <c r="F7" s="338"/>
      <c r="G7" s="338"/>
      <c r="H7" s="338"/>
      <c r="I7" s="338"/>
      <c r="J7" s="338"/>
      <c r="K7" s="144"/>
      <c r="L7" s="144"/>
      <c r="M7" s="144"/>
      <c r="N7" s="144"/>
      <c r="O7" s="144"/>
    </row>
    <row r="8" spans="1:15" ht="7.9" customHeight="1" x14ac:dyDescent="0.2">
      <c r="A8" s="52"/>
      <c r="B8" s="128"/>
      <c r="C8" s="128"/>
      <c r="D8" s="128"/>
      <c r="E8" s="128"/>
      <c r="F8" s="128"/>
      <c r="G8" s="128"/>
      <c r="H8" s="128"/>
      <c r="I8" s="128"/>
      <c r="J8" s="128"/>
      <c r="K8" s="54"/>
    </row>
    <row r="9" spans="1:15" ht="15.6" customHeight="1" x14ac:dyDescent="0.2">
      <c r="A9" s="52"/>
      <c r="B9" s="330" t="s">
        <v>205</v>
      </c>
      <c r="C9" s="330"/>
      <c r="D9" s="101" t="str">
        <f>'A.2.1. Promedio meteorologia'!B8</f>
        <v>CA-VMP-2</v>
      </c>
      <c r="E9" s="146"/>
      <c r="F9" s="330" t="s">
        <v>181</v>
      </c>
      <c r="G9" s="330"/>
      <c r="H9" s="100" t="str">
        <f>'A.2.1. Promedio meteorologia'!E8</f>
        <v>0002-1-2022-411</v>
      </c>
      <c r="I9" s="134" t="s">
        <v>170</v>
      </c>
      <c r="J9" s="100">
        <f>+'A.2.2. Promedio diarios (T y P)'!N9</f>
        <v>5</v>
      </c>
      <c r="K9" s="54"/>
    </row>
    <row r="10" spans="1:15" ht="13.15" customHeight="1" x14ac:dyDescent="0.2">
      <c r="A10" s="52"/>
      <c r="B10" s="57"/>
      <c r="C10" s="57"/>
      <c r="D10" s="57"/>
      <c r="E10" s="57"/>
      <c r="F10" s="57"/>
      <c r="G10" s="57"/>
      <c r="H10" s="57"/>
      <c r="I10" s="57"/>
      <c r="J10" s="57"/>
      <c r="K10" s="54"/>
    </row>
    <row r="11" spans="1:15" ht="19.5" customHeight="1" x14ac:dyDescent="0.2">
      <c r="A11" s="52"/>
      <c r="B11" s="337" t="s">
        <v>15</v>
      </c>
      <c r="C11" s="337"/>
      <c r="D11" s="337"/>
      <c r="E11" s="337"/>
      <c r="F11" s="337"/>
      <c r="G11" s="337"/>
      <c r="H11" s="337"/>
      <c r="I11" s="337"/>
      <c r="J11" s="337"/>
      <c r="K11" s="54"/>
      <c r="L11" s="3">
        <f>D24</f>
        <v>14.3</v>
      </c>
      <c r="N11" s="279">
        <f>I24</f>
        <v>15.7</v>
      </c>
    </row>
    <row r="12" spans="1:15" ht="7.5" customHeight="1" x14ac:dyDescent="0.2">
      <c r="A12" s="52"/>
      <c r="B12" s="57"/>
      <c r="C12" s="57"/>
      <c r="D12" s="57"/>
      <c r="E12" s="57"/>
      <c r="F12" s="57"/>
      <c r="G12" s="57"/>
      <c r="H12" s="57"/>
      <c r="I12" s="57"/>
      <c r="J12" s="57"/>
      <c r="K12" s="54"/>
    </row>
    <row r="13" spans="1:15" ht="19.5" customHeight="1" x14ac:dyDescent="0.2">
      <c r="A13" s="52"/>
      <c r="B13" s="354" t="s">
        <v>17</v>
      </c>
      <c r="C13" s="355"/>
      <c r="D13" s="58" t="s">
        <v>8</v>
      </c>
      <c r="E13" s="59" t="s">
        <v>131</v>
      </c>
      <c r="F13" s="58" t="s">
        <v>9</v>
      </c>
      <c r="G13" s="59" t="s">
        <v>131</v>
      </c>
      <c r="H13" s="58" t="s">
        <v>10</v>
      </c>
      <c r="I13" s="352" t="s">
        <v>131</v>
      </c>
      <c r="J13" s="353"/>
      <c r="K13" s="57"/>
      <c r="L13" s="279">
        <f>D32</f>
        <v>14.7</v>
      </c>
      <c r="N13" s="279">
        <f>I32</f>
        <v>15.7</v>
      </c>
    </row>
    <row r="14" spans="1:15" x14ac:dyDescent="0.2">
      <c r="A14" s="52"/>
      <c r="B14" s="57"/>
      <c r="C14" s="57"/>
      <c r="D14" s="57"/>
      <c r="E14" s="57"/>
      <c r="F14" s="57"/>
      <c r="G14" s="57"/>
      <c r="H14" s="57"/>
      <c r="I14" s="57"/>
      <c r="J14" s="57"/>
      <c r="K14" s="54"/>
      <c r="L14" s="279"/>
    </row>
    <row r="15" spans="1:15" ht="19.5" customHeight="1" x14ac:dyDescent="0.2">
      <c r="A15" s="52"/>
      <c r="B15" s="351" t="s">
        <v>16</v>
      </c>
      <c r="C15" s="351"/>
      <c r="D15" s="344" t="s">
        <v>8</v>
      </c>
      <c r="E15" s="344"/>
      <c r="F15" s="345" t="s">
        <v>14</v>
      </c>
      <c r="G15" s="346"/>
      <c r="H15" s="346"/>
      <c r="I15" s="346"/>
      <c r="J15" s="347"/>
      <c r="K15" s="57"/>
      <c r="L15" s="279">
        <f>D40</f>
        <v>15.2</v>
      </c>
      <c r="N15" s="279">
        <f>I40</f>
        <v>16.100000000000001</v>
      </c>
    </row>
    <row r="16" spans="1:15" x14ac:dyDescent="0.2">
      <c r="A16" s="52"/>
      <c r="B16" s="351"/>
      <c r="C16" s="351"/>
      <c r="D16" s="344" t="s">
        <v>9</v>
      </c>
      <c r="E16" s="344"/>
      <c r="F16" s="345" t="s">
        <v>67</v>
      </c>
      <c r="G16" s="346"/>
      <c r="H16" s="346"/>
      <c r="I16" s="346"/>
      <c r="J16" s="347"/>
      <c r="K16" s="57"/>
      <c r="L16" s="279">
        <f>D48</f>
        <v>15</v>
      </c>
      <c r="N16" s="279">
        <f>I48</f>
        <v>15.8</v>
      </c>
    </row>
    <row r="17" spans="1:14" ht="19.5" customHeight="1" x14ac:dyDescent="0.2">
      <c r="A17" s="52"/>
      <c r="B17" s="351"/>
      <c r="C17" s="351"/>
      <c r="D17" s="344" t="s">
        <v>10</v>
      </c>
      <c r="E17" s="344"/>
      <c r="F17" s="345" t="s">
        <v>245</v>
      </c>
      <c r="G17" s="346"/>
      <c r="H17" s="346"/>
      <c r="I17" s="346"/>
      <c r="J17" s="347"/>
      <c r="K17" s="57"/>
      <c r="L17" s="3">
        <f>D56</f>
        <v>15</v>
      </c>
      <c r="N17" s="279">
        <f>I56</f>
        <v>15.8</v>
      </c>
    </row>
    <row r="18" spans="1:14" ht="10.5" customHeight="1" x14ac:dyDescent="0.2">
      <c r="A18" s="52"/>
      <c r="B18" s="57"/>
      <c r="C18" s="57"/>
      <c r="D18" s="57"/>
      <c r="E18" s="57"/>
      <c r="F18" s="57"/>
      <c r="G18" s="57"/>
      <c r="H18" s="57"/>
      <c r="I18" s="57"/>
      <c r="J18" s="57"/>
      <c r="K18" s="54"/>
    </row>
    <row r="19" spans="1:14" ht="19.5" customHeight="1" x14ac:dyDescent="0.2">
      <c r="A19" s="52"/>
      <c r="B19" s="337" t="s">
        <v>18</v>
      </c>
      <c r="C19" s="337"/>
      <c r="D19" s="337"/>
      <c r="E19" s="337"/>
      <c r="F19" s="337"/>
      <c r="G19" s="337"/>
      <c r="H19" s="337"/>
      <c r="I19" s="337"/>
      <c r="J19" s="337"/>
      <c r="K19" s="54"/>
    </row>
    <row r="20" spans="1:14" ht="11.25" customHeight="1" x14ac:dyDescent="0.2">
      <c r="A20" s="52"/>
      <c r="B20" s="55"/>
      <c r="C20" s="55"/>
      <c r="D20" s="55"/>
      <c r="E20" s="55"/>
      <c r="F20" s="55"/>
      <c r="G20" s="55"/>
      <c r="H20" s="55"/>
      <c r="I20" s="55"/>
      <c r="J20" s="55"/>
      <c r="K20" s="54"/>
    </row>
    <row r="21" spans="1:14" ht="21" customHeight="1" x14ac:dyDescent="0.2">
      <c r="A21" s="52"/>
      <c r="B21" s="348" t="s">
        <v>3</v>
      </c>
      <c r="C21" s="349"/>
      <c r="D21" s="349"/>
      <c r="E21" s="349"/>
      <c r="F21" s="349"/>
      <c r="G21" s="349"/>
      <c r="H21" s="349"/>
      <c r="I21" s="349"/>
      <c r="J21" s="350"/>
      <c r="K21" s="60"/>
    </row>
    <row r="22" spans="1:14" ht="18" x14ac:dyDescent="0.2">
      <c r="A22" s="52"/>
      <c r="B22" s="61" t="s">
        <v>135</v>
      </c>
      <c r="C22" s="341" t="s">
        <v>25</v>
      </c>
      <c r="D22" s="341"/>
      <c r="E22" s="342">
        <f>+'A.2.2. Promedio diarios (T y P)'!D13</f>
        <v>44586.458333333336</v>
      </c>
      <c r="F22" s="342"/>
      <c r="G22" s="341" t="s">
        <v>26</v>
      </c>
      <c r="H22" s="341"/>
      <c r="I22" s="342">
        <f>+'A.2.2. Promedio diarios (T y P)'!G13</f>
        <v>44587.427083333336</v>
      </c>
      <c r="J22" s="343"/>
      <c r="K22" s="62"/>
      <c r="M22" s="214" t="s">
        <v>208</v>
      </c>
      <c r="N22" s="215">
        <f>AVERAGE(M24,M32,M40,M48,M56)</f>
        <v>0.98000000000000043</v>
      </c>
    </row>
    <row r="23" spans="1:14" s="11" customFormat="1" ht="6" customHeight="1" x14ac:dyDescent="0.2">
      <c r="A23" s="63"/>
      <c r="B23" s="64"/>
      <c r="C23" s="64"/>
      <c r="D23" s="64"/>
      <c r="E23" s="64"/>
      <c r="F23" s="64"/>
      <c r="G23" s="64"/>
      <c r="H23" s="64"/>
      <c r="I23" s="64"/>
      <c r="J23" s="64"/>
      <c r="K23" s="65"/>
    </row>
    <row r="24" spans="1:14" x14ac:dyDescent="0.2">
      <c r="A24" s="52"/>
      <c r="B24" s="339" t="s">
        <v>21</v>
      </c>
      <c r="C24" s="340"/>
      <c r="D24" s="79">
        <v>14.3</v>
      </c>
      <c r="E24" s="67" t="s">
        <v>62</v>
      </c>
      <c r="F24" s="68"/>
      <c r="G24" s="339" t="s">
        <v>22</v>
      </c>
      <c r="H24" s="340"/>
      <c r="I24" s="300">
        <v>15.7</v>
      </c>
      <c r="J24" s="69" t="s">
        <v>62</v>
      </c>
      <c r="K24" s="54"/>
      <c r="M24" s="213">
        <f>I24-D24</f>
        <v>1.3999999999999986</v>
      </c>
    </row>
    <row r="25" spans="1:14" x14ac:dyDescent="0.2">
      <c r="A25" s="52"/>
      <c r="B25" s="54"/>
      <c r="C25" s="54"/>
      <c r="D25" s="54"/>
      <c r="E25" s="56"/>
      <c r="F25" s="54"/>
      <c r="G25" s="54"/>
      <c r="H25" s="54"/>
      <c r="I25" s="54"/>
      <c r="J25" s="70"/>
      <c r="K25" s="54"/>
    </row>
    <row r="26" spans="1:14" ht="24" customHeight="1" x14ac:dyDescent="0.2">
      <c r="A26" s="52"/>
      <c r="B26" s="356" t="s">
        <v>172</v>
      </c>
      <c r="C26" s="356"/>
      <c r="D26" s="356"/>
      <c r="E26" s="356"/>
      <c r="F26" s="356" t="s">
        <v>19</v>
      </c>
      <c r="G26" s="71" t="s">
        <v>1</v>
      </c>
      <c r="H26" s="72" t="s">
        <v>0</v>
      </c>
      <c r="I26" s="356" t="s">
        <v>214</v>
      </c>
      <c r="J26" s="356"/>
      <c r="K26" s="54"/>
    </row>
    <row r="27" spans="1:14" ht="26.25" customHeight="1" x14ac:dyDescent="0.2">
      <c r="A27" s="52"/>
      <c r="B27" s="71" t="s">
        <v>23</v>
      </c>
      <c r="C27" s="71" t="s">
        <v>63</v>
      </c>
      <c r="D27" s="71" t="s">
        <v>64</v>
      </c>
      <c r="E27" s="71" t="s">
        <v>20</v>
      </c>
      <c r="F27" s="356"/>
      <c r="G27" s="73">
        <f>+H27-2</f>
        <v>22</v>
      </c>
      <c r="H27" s="74">
        <f>EVEN(F28)</f>
        <v>24</v>
      </c>
      <c r="I27" s="356"/>
      <c r="J27" s="356"/>
      <c r="K27" s="54"/>
    </row>
    <row r="28" spans="1:14" x14ac:dyDescent="0.2">
      <c r="A28" s="52"/>
      <c r="B28" s="75">
        <f>AVERAGE(D24,I24)</f>
        <v>15</v>
      </c>
      <c r="C28" s="75">
        <f>25.4*B28/13.61</f>
        <v>27.994121969140338</v>
      </c>
      <c r="D28" s="75">
        <f>+'A.2.2. Promedio diarios (T y P)'!H17</f>
        <v>760.67715755839242</v>
      </c>
      <c r="E28" s="76">
        <f>1-(C28/D28)</f>
        <v>0.96319841907834414</v>
      </c>
      <c r="F28" s="75">
        <f>+'A.2.2. Promedio diarios (T y P)'!E17</f>
        <v>22.418181818181818</v>
      </c>
      <c r="G28" s="212">
        <v>1.1759999999999999</v>
      </c>
      <c r="H28" s="78">
        <v>1.179</v>
      </c>
      <c r="I28" s="371">
        <f>-(H28-G28)/(H27-G27)*(H27-F28)+H28</f>
        <v>1.1766272727272726</v>
      </c>
      <c r="J28" s="371"/>
      <c r="K28" s="54"/>
    </row>
    <row r="29" spans="1:14" x14ac:dyDescent="0.2">
      <c r="A29" s="52"/>
      <c r="B29" s="52"/>
      <c r="C29" s="54"/>
      <c r="D29" s="54"/>
      <c r="E29" s="56"/>
      <c r="F29" s="54"/>
      <c r="G29" s="54"/>
      <c r="H29" s="54"/>
      <c r="I29" s="54"/>
      <c r="J29" s="70"/>
      <c r="K29" s="54"/>
    </row>
    <row r="30" spans="1:14" ht="18.75" customHeight="1" x14ac:dyDescent="0.2">
      <c r="A30" s="52"/>
      <c r="B30" s="61" t="s">
        <v>136</v>
      </c>
      <c r="C30" s="341" t="s">
        <v>25</v>
      </c>
      <c r="D30" s="341"/>
      <c r="E30" s="342">
        <f>+'A.2.2. Promedio diarios (T y P)'!D20</f>
        <v>44587.444444444445</v>
      </c>
      <c r="F30" s="342"/>
      <c r="G30" s="341" t="s">
        <v>26</v>
      </c>
      <c r="H30" s="341"/>
      <c r="I30" s="342">
        <f>+'A.2.2. Promedio diarios (T y P)'!G20</f>
        <v>44588.402777777781</v>
      </c>
      <c r="J30" s="343"/>
      <c r="K30" s="54"/>
    </row>
    <row r="31" spans="1:14" ht="6" customHeight="1" x14ac:dyDescent="0.2">
      <c r="A31" s="52"/>
      <c r="B31" s="64"/>
      <c r="C31" s="64"/>
      <c r="D31" s="64"/>
      <c r="E31" s="64"/>
      <c r="F31" s="64"/>
      <c r="G31" s="64"/>
      <c r="H31" s="64"/>
      <c r="I31" s="64"/>
      <c r="J31" s="64"/>
      <c r="K31" s="54"/>
    </row>
    <row r="32" spans="1:14" x14ac:dyDescent="0.2">
      <c r="A32" s="52"/>
      <c r="B32" s="339" t="s">
        <v>21</v>
      </c>
      <c r="C32" s="340"/>
      <c r="D32" s="79">
        <v>14.7</v>
      </c>
      <c r="E32" s="67" t="s">
        <v>62</v>
      </c>
      <c r="F32" s="68"/>
      <c r="G32" s="339" t="s">
        <v>22</v>
      </c>
      <c r="H32" s="340"/>
      <c r="I32" s="79">
        <v>15.7</v>
      </c>
      <c r="J32" s="67" t="s">
        <v>62</v>
      </c>
      <c r="K32" s="54"/>
      <c r="M32" s="213">
        <f>I32-D32</f>
        <v>1</v>
      </c>
    </row>
    <row r="33" spans="1:13" x14ac:dyDescent="0.2">
      <c r="A33" s="52"/>
      <c r="B33" s="54"/>
      <c r="C33" s="54"/>
      <c r="D33" s="54"/>
      <c r="E33" s="56"/>
      <c r="F33" s="54"/>
      <c r="G33" s="54"/>
      <c r="H33" s="54"/>
      <c r="I33" s="54"/>
      <c r="J33" s="70"/>
      <c r="K33" s="54"/>
    </row>
    <row r="34" spans="1:13" ht="27" customHeight="1" x14ac:dyDescent="0.2">
      <c r="A34" s="52"/>
      <c r="B34" s="356" t="s">
        <v>172</v>
      </c>
      <c r="C34" s="356"/>
      <c r="D34" s="356"/>
      <c r="E34" s="356"/>
      <c r="F34" s="356" t="s">
        <v>19</v>
      </c>
      <c r="G34" s="71" t="s">
        <v>1</v>
      </c>
      <c r="H34" s="72" t="s">
        <v>0</v>
      </c>
      <c r="I34" s="356" t="s">
        <v>214</v>
      </c>
      <c r="J34" s="356"/>
      <c r="K34" s="54"/>
    </row>
    <row r="35" spans="1:13" ht="34.5" customHeight="1" x14ac:dyDescent="0.2">
      <c r="A35" s="52"/>
      <c r="B35" s="71" t="s">
        <v>23</v>
      </c>
      <c r="C35" s="71" t="s">
        <v>63</v>
      </c>
      <c r="D35" s="71" t="s">
        <v>64</v>
      </c>
      <c r="E35" s="71" t="s">
        <v>20</v>
      </c>
      <c r="F35" s="356"/>
      <c r="G35" s="73">
        <f>+H35-2</f>
        <v>22</v>
      </c>
      <c r="H35" s="74">
        <f>EVEN(F36)</f>
        <v>24</v>
      </c>
      <c r="I35" s="356"/>
      <c r="J35" s="356"/>
      <c r="K35" s="54"/>
    </row>
    <row r="36" spans="1:13" x14ac:dyDescent="0.2">
      <c r="A36" s="52"/>
      <c r="B36" s="75">
        <f>AVERAGE(D32,I32)</f>
        <v>15.2</v>
      </c>
      <c r="C36" s="75">
        <f>25.4*B36/13.61</f>
        <v>28.367376928728877</v>
      </c>
      <c r="D36" s="75">
        <f>+'A.2.2. Promedio diarios (T y P)'!H24</f>
        <v>760.92945173066983</v>
      </c>
      <c r="E36" s="76">
        <f>1-(C36/D36)</f>
        <v>0.96272009597708474</v>
      </c>
      <c r="F36" s="75">
        <f>+'A.2.2. Promedio diarios (T y P)'!E24</f>
        <v>22.731818181818177</v>
      </c>
      <c r="G36" s="80">
        <v>1.1759999999999999</v>
      </c>
      <c r="H36" s="81">
        <v>1.179</v>
      </c>
      <c r="I36" s="371">
        <f>-(H36-G36)/(H35-G35)*(H35-F36)+H36</f>
        <v>1.1770977272727272</v>
      </c>
      <c r="J36" s="371"/>
      <c r="K36" s="54"/>
    </row>
    <row r="37" spans="1:13" x14ac:dyDescent="0.2">
      <c r="A37" s="52"/>
      <c r="B37" s="52"/>
      <c r="C37" s="54"/>
      <c r="D37" s="54"/>
      <c r="E37" s="56"/>
      <c r="F37" s="54"/>
      <c r="G37" s="54"/>
      <c r="H37" s="54"/>
      <c r="I37" s="54"/>
      <c r="J37" s="70"/>
      <c r="K37" s="54"/>
    </row>
    <row r="38" spans="1:13" ht="18" x14ac:dyDescent="0.2">
      <c r="A38" s="52"/>
      <c r="B38" s="61" t="s">
        <v>137</v>
      </c>
      <c r="C38" s="341" t="s">
        <v>25</v>
      </c>
      <c r="D38" s="341"/>
      <c r="E38" s="342">
        <f>+'A.2.2. Promedio diarios (T y P)'!D27</f>
        <v>44588.4375</v>
      </c>
      <c r="F38" s="342"/>
      <c r="G38" s="341" t="s">
        <v>26</v>
      </c>
      <c r="H38" s="341"/>
      <c r="I38" s="342">
        <f>+'A.2.2. Promedio diarios (T y P)'!G27</f>
        <v>44589.399305555555</v>
      </c>
      <c r="J38" s="343"/>
      <c r="K38" s="62"/>
    </row>
    <row r="39" spans="1:13" s="11" customFormat="1" ht="10.5" customHeight="1" x14ac:dyDescent="0.2">
      <c r="A39" s="63"/>
      <c r="B39" s="64"/>
      <c r="C39" s="64"/>
      <c r="D39" s="64"/>
      <c r="E39" s="64"/>
      <c r="F39" s="64"/>
      <c r="G39" s="64"/>
      <c r="H39" s="64"/>
      <c r="I39" s="64"/>
      <c r="J39" s="64"/>
      <c r="K39" s="65"/>
    </row>
    <row r="40" spans="1:13" x14ac:dyDescent="0.2">
      <c r="A40" s="52"/>
      <c r="B40" s="339" t="s">
        <v>21</v>
      </c>
      <c r="C40" s="340"/>
      <c r="D40" s="79">
        <v>15.2</v>
      </c>
      <c r="E40" s="67" t="s">
        <v>62</v>
      </c>
      <c r="F40" s="68"/>
      <c r="G40" s="339" t="s">
        <v>22</v>
      </c>
      <c r="H40" s="340"/>
      <c r="I40" s="79">
        <v>16.100000000000001</v>
      </c>
      <c r="J40" s="67" t="s">
        <v>62</v>
      </c>
      <c r="K40" s="54"/>
      <c r="M40" s="213">
        <f>I40-D40</f>
        <v>0.90000000000000213</v>
      </c>
    </row>
    <row r="41" spans="1:13" x14ac:dyDescent="0.2">
      <c r="A41" s="52"/>
      <c r="B41" s="54"/>
      <c r="C41" s="54"/>
      <c r="D41" s="54"/>
      <c r="E41" s="56"/>
      <c r="F41" s="54"/>
      <c r="G41" s="54"/>
      <c r="H41" s="54"/>
      <c r="I41" s="54"/>
      <c r="J41" s="70"/>
      <c r="K41" s="54"/>
    </row>
    <row r="42" spans="1:13" ht="24" customHeight="1" x14ac:dyDescent="0.2">
      <c r="A42" s="52"/>
      <c r="B42" s="356" t="s">
        <v>172</v>
      </c>
      <c r="C42" s="356"/>
      <c r="D42" s="356"/>
      <c r="E42" s="356"/>
      <c r="F42" s="356" t="s">
        <v>19</v>
      </c>
      <c r="G42" s="71" t="s">
        <v>1</v>
      </c>
      <c r="H42" s="72" t="s">
        <v>0</v>
      </c>
      <c r="I42" s="356" t="s">
        <v>214</v>
      </c>
      <c r="J42" s="356"/>
      <c r="K42" s="54"/>
    </row>
    <row r="43" spans="1:13" ht="26.25" customHeight="1" x14ac:dyDescent="0.2">
      <c r="A43" s="52"/>
      <c r="B43" s="71" t="s">
        <v>23</v>
      </c>
      <c r="C43" s="71" t="s">
        <v>63</v>
      </c>
      <c r="D43" s="71" t="s">
        <v>64</v>
      </c>
      <c r="E43" s="71" t="s">
        <v>20</v>
      </c>
      <c r="F43" s="356"/>
      <c r="G43" s="73">
        <f>+H43-2</f>
        <v>22</v>
      </c>
      <c r="H43" s="74">
        <f>EVEN(F44)</f>
        <v>24</v>
      </c>
      <c r="I43" s="356"/>
      <c r="J43" s="356"/>
      <c r="K43" s="54"/>
    </row>
    <row r="44" spans="1:13" x14ac:dyDescent="0.2">
      <c r="A44" s="52"/>
      <c r="B44" s="75">
        <f>AVERAGE(D40,I40)</f>
        <v>15.65</v>
      </c>
      <c r="C44" s="75">
        <f>25.4*B44/13.61</f>
        <v>29.207200587803086</v>
      </c>
      <c r="D44" s="75">
        <f>+'A.2.2. Promedio diarios (T y P)'!H31</f>
        <v>761.42885188719299</v>
      </c>
      <c r="E44" s="76">
        <f>1-(C44/D44)</f>
        <v>0.96164158934165234</v>
      </c>
      <c r="F44" s="75">
        <f>+'A.2.2. Promedio diarios (T y P)'!E31</f>
        <v>22.060869565217388</v>
      </c>
      <c r="G44" s="80">
        <v>1.175</v>
      </c>
      <c r="H44" s="81">
        <v>1.1779999999999999</v>
      </c>
      <c r="I44" s="371">
        <f>-(H44-G44)/(H43-G43)*(H43-F44)+H44</f>
        <v>1.1750913043478262</v>
      </c>
      <c r="J44" s="371"/>
      <c r="K44" s="54"/>
    </row>
    <row r="45" spans="1:13" x14ac:dyDescent="0.2">
      <c r="A45" s="52"/>
      <c r="B45" s="52"/>
      <c r="C45" s="54"/>
      <c r="D45" s="54"/>
      <c r="E45" s="56"/>
      <c r="F45" s="54"/>
      <c r="G45" s="54"/>
      <c r="H45" s="54"/>
      <c r="I45" s="54"/>
      <c r="J45" s="70"/>
      <c r="K45" s="54"/>
    </row>
    <row r="46" spans="1:13" ht="18.75" customHeight="1" x14ac:dyDescent="0.2">
      <c r="A46" s="52"/>
      <c r="B46" s="61" t="s">
        <v>138</v>
      </c>
      <c r="C46" s="341" t="s">
        <v>25</v>
      </c>
      <c r="D46" s="341"/>
      <c r="E46" s="342">
        <f>+'A.2.2. Promedio diarios (T y P)'!D34</f>
        <v>44589.4375</v>
      </c>
      <c r="F46" s="342"/>
      <c r="G46" s="341" t="s">
        <v>26</v>
      </c>
      <c r="H46" s="341"/>
      <c r="I46" s="342">
        <f>+'A.2.2. Promedio diarios (T y P)'!G34</f>
        <v>44590.40625</v>
      </c>
      <c r="J46" s="343"/>
      <c r="K46" s="54"/>
    </row>
    <row r="47" spans="1:13" ht="5.25" customHeight="1" x14ac:dyDescent="0.2">
      <c r="A47" s="52"/>
      <c r="B47" s="64"/>
      <c r="C47" s="64"/>
      <c r="D47" s="64"/>
      <c r="E47" s="64"/>
      <c r="F47" s="64"/>
      <c r="G47" s="64"/>
      <c r="H47" s="64"/>
      <c r="I47" s="64"/>
      <c r="J47" s="64"/>
      <c r="K47" s="54"/>
    </row>
    <row r="48" spans="1:13" x14ac:dyDescent="0.2">
      <c r="A48" s="52"/>
      <c r="B48" s="339" t="s">
        <v>21</v>
      </c>
      <c r="C48" s="340"/>
      <c r="D48" s="79">
        <v>15</v>
      </c>
      <c r="E48" s="67" t="s">
        <v>62</v>
      </c>
      <c r="F48" s="68"/>
      <c r="G48" s="339" t="s">
        <v>22</v>
      </c>
      <c r="H48" s="340"/>
      <c r="I48" s="79">
        <v>15.8</v>
      </c>
      <c r="J48" s="67" t="s">
        <v>62</v>
      </c>
      <c r="K48" s="54"/>
      <c r="M48" s="213">
        <f>I48-D48</f>
        <v>0.80000000000000071</v>
      </c>
    </row>
    <row r="49" spans="1:13" x14ac:dyDescent="0.2">
      <c r="A49" s="52"/>
      <c r="B49" s="54"/>
      <c r="C49" s="54"/>
      <c r="D49" s="54"/>
      <c r="E49" s="56"/>
      <c r="F49" s="54"/>
      <c r="G49" s="54"/>
      <c r="H49" s="54"/>
      <c r="I49" s="54"/>
      <c r="J49" s="70"/>
      <c r="K49" s="54"/>
    </row>
    <row r="50" spans="1:13" ht="27" customHeight="1" x14ac:dyDescent="0.2">
      <c r="A50" s="52"/>
      <c r="B50" s="356" t="s">
        <v>172</v>
      </c>
      <c r="C50" s="356"/>
      <c r="D50" s="356"/>
      <c r="E50" s="356"/>
      <c r="F50" s="356" t="s">
        <v>19</v>
      </c>
      <c r="G50" s="71" t="s">
        <v>1</v>
      </c>
      <c r="H50" s="72" t="s">
        <v>0</v>
      </c>
      <c r="I50" s="356" t="s">
        <v>214</v>
      </c>
      <c r="J50" s="356"/>
      <c r="K50" s="54"/>
    </row>
    <row r="51" spans="1:13" ht="27.75" customHeight="1" x14ac:dyDescent="0.2">
      <c r="A51" s="52"/>
      <c r="B51" s="71" t="s">
        <v>23</v>
      </c>
      <c r="C51" s="71" t="s">
        <v>63</v>
      </c>
      <c r="D51" s="71" t="s">
        <v>64</v>
      </c>
      <c r="E51" s="71" t="s">
        <v>20</v>
      </c>
      <c r="F51" s="356"/>
      <c r="G51" s="73">
        <f>+H51-2</f>
        <v>22</v>
      </c>
      <c r="H51" s="74">
        <f>EVEN(F52)</f>
        <v>24</v>
      </c>
      <c r="I51" s="356"/>
      <c r="J51" s="356"/>
      <c r="K51" s="54"/>
    </row>
    <row r="52" spans="1:13" x14ac:dyDescent="0.2">
      <c r="A52" s="52"/>
      <c r="B52" s="75">
        <f>AVERAGE(D48,I48)</f>
        <v>15.4</v>
      </c>
      <c r="C52" s="75">
        <f>25.4*B52/13.61</f>
        <v>28.740631888317413</v>
      </c>
      <c r="D52" s="75">
        <f>+'A.2.2. Promedio diarios (T y P)'!H38</f>
        <v>762.06818488662441</v>
      </c>
      <c r="E52" s="76">
        <f>1-(C52/D52)</f>
        <v>0.96228601002075265</v>
      </c>
      <c r="F52" s="75">
        <f>+'A.2.2. Promedio diarios (T y P)'!E38</f>
        <v>22.436363636363641</v>
      </c>
      <c r="G52" s="80">
        <v>1.175</v>
      </c>
      <c r="H52" s="81">
        <v>1.1779999999999999</v>
      </c>
      <c r="I52" s="371">
        <f>-(H52-G52)/(H51-G51)*(H51-F52)+H52</f>
        <v>1.1756545454545455</v>
      </c>
      <c r="J52" s="371"/>
      <c r="K52" s="54"/>
    </row>
    <row r="53" spans="1:13" x14ac:dyDescent="0.2">
      <c r="A53" s="52"/>
      <c r="B53" s="52"/>
      <c r="C53" s="54"/>
      <c r="D53" s="54"/>
      <c r="E53" s="56"/>
      <c r="F53" s="54"/>
      <c r="G53" s="54"/>
      <c r="H53" s="54"/>
      <c r="I53" s="54"/>
      <c r="J53" s="54"/>
      <c r="K53" s="54"/>
    </row>
    <row r="54" spans="1:13" ht="18.75" customHeight="1" x14ac:dyDescent="0.2">
      <c r="A54" s="52"/>
      <c r="B54" s="61" t="s">
        <v>139</v>
      </c>
      <c r="C54" s="341" t="s">
        <v>25</v>
      </c>
      <c r="D54" s="341"/>
      <c r="E54" s="342">
        <f>+'A.2.2. Promedio diarios (T y P)'!D41</f>
        <v>44590.4375</v>
      </c>
      <c r="F54" s="342"/>
      <c r="G54" s="341" t="s">
        <v>26</v>
      </c>
      <c r="H54" s="341"/>
      <c r="I54" s="342">
        <f>+'A.2.2. Promedio diarios (T y P)'!G41</f>
        <v>44591.40625</v>
      </c>
      <c r="J54" s="343"/>
      <c r="K54" s="54"/>
    </row>
    <row r="55" spans="1:13" ht="6" customHeight="1" x14ac:dyDescent="0.2">
      <c r="A55" s="52"/>
      <c r="B55" s="64"/>
      <c r="C55" s="64"/>
      <c r="D55" s="64"/>
      <c r="E55" s="64"/>
      <c r="F55" s="64"/>
      <c r="G55" s="64"/>
      <c r="H55" s="64"/>
      <c r="I55" s="64"/>
      <c r="J55" s="64"/>
      <c r="K55" s="54"/>
    </row>
    <row r="56" spans="1:13" x14ac:dyDescent="0.2">
      <c r="A56" s="52"/>
      <c r="B56" s="339" t="s">
        <v>21</v>
      </c>
      <c r="C56" s="340"/>
      <c r="D56" s="79">
        <v>15</v>
      </c>
      <c r="E56" s="67" t="s">
        <v>62</v>
      </c>
      <c r="F56" s="68"/>
      <c r="G56" s="339" t="s">
        <v>22</v>
      </c>
      <c r="H56" s="340"/>
      <c r="I56" s="79">
        <v>15.8</v>
      </c>
      <c r="J56" s="67" t="s">
        <v>62</v>
      </c>
      <c r="K56" s="54"/>
      <c r="M56" s="213">
        <f>I56-D56</f>
        <v>0.80000000000000071</v>
      </c>
    </row>
    <row r="57" spans="1:13" x14ac:dyDescent="0.2">
      <c r="A57" s="52"/>
      <c r="B57" s="54"/>
      <c r="C57" s="54"/>
      <c r="D57" s="54"/>
      <c r="E57" s="56"/>
      <c r="F57" s="54"/>
      <c r="G57" s="54"/>
      <c r="H57" s="54"/>
      <c r="I57" s="54"/>
      <c r="J57" s="70"/>
      <c r="K57" s="54"/>
    </row>
    <row r="58" spans="1:13" ht="26.25" customHeight="1" x14ac:dyDescent="0.2">
      <c r="A58" s="52"/>
      <c r="B58" s="356" t="s">
        <v>172</v>
      </c>
      <c r="C58" s="356"/>
      <c r="D58" s="356"/>
      <c r="E58" s="356"/>
      <c r="F58" s="356" t="s">
        <v>19</v>
      </c>
      <c r="G58" s="71" t="s">
        <v>1</v>
      </c>
      <c r="H58" s="72" t="s">
        <v>0</v>
      </c>
      <c r="I58" s="356" t="s">
        <v>214</v>
      </c>
      <c r="J58" s="356"/>
      <c r="K58" s="54"/>
    </row>
    <row r="59" spans="1:13" ht="27.75" customHeight="1" x14ac:dyDescent="0.2">
      <c r="A59" s="52"/>
      <c r="B59" s="71" t="s">
        <v>23</v>
      </c>
      <c r="C59" s="71" t="s">
        <v>63</v>
      </c>
      <c r="D59" s="71" t="s">
        <v>64</v>
      </c>
      <c r="E59" s="71" t="s">
        <v>20</v>
      </c>
      <c r="F59" s="356"/>
      <c r="G59" s="73">
        <f>+H59-2</f>
        <v>22</v>
      </c>
      <c r="H59" s="74">
        <f>EVEN(F60)</f>
        <v>24</v>
      </c>
      <c r="I59" s="356"/>
      <c r="J59" s="356"/>
      <c r="K59" s="54"/>
    </row>
    <row r="60" spans="1:13" x14ac:dyDescent="0.2">
      <c r="A60" s="52"/>
      <c r="B60" s="75">
        <f>AVERAGE(D56,I56)</f>
        <v>15.4</v>
      </c>
      <c r="C60" s="75">
        <f>25.4*B60/13.61</f>
        <v>28.740631888317413</v>
      </c>
      <c r="D60" s="75">
        <f>+'A.2.2. Promedio diarios (T y P)'!H45</f>
        <v>762.17192747097783</v>
      </c>
      <c r="E60" s="76">
        <f>1-(C60/D60)</f>
        <v>0.96229114343835265</v>
      </c>
      <c r="F60" s="75">
        <f>+'A.2.2. Promedio diarios (T y P)'!E45</f>
        <v>22.090476190476195</v>
      </c>
      <c r="G60" s="81">
        <v>1.175</v>
      </c>
      <c r="H60" s="81">
        <v>1.1779999999999999</v>
      </c>
      <c r="I60" s="371">
        <f>-(H60-G60)/(H59-G59)*(H59-F60)+H60</f>
        <v>1.1751357142857144</v>
      </c>
      <c r="J60" s="371"/>
      <c r="K60" s="54"/>
    </row>
    <row r="61" spans="1:13" x14ac:dyDescent="0.2">
      <c r="A61" s="52"/>
      <c r="B61" s="52"/>
      <c r="C61" s="54"/>
      <c r="D61" s="54"/>
      <c r="E61" s="56"/>
      <c r="F61" s="54"/>
      <c r="G61" s="54"/>
      <c r="H61" s="54"/>
      <c r="I61" s="54"/>
      <c r="J61" s="54"/>
      <c r="K61" s="54"/>
    </row>
    <row r="62" spans="1:13" ht="18" hidden="1" x14ac:dyDescent="0.2">
      <c r="A62" s="52"/>
      <c r="B62" s="61" t="s">
        <v>140</v>
      </c>
      <c r="C62" s="341" t="s">
        <v>25</v>
      </c>
      <c r="D62" s="341"/>
      <c r="E62" s="342" t="e">
        <f>+'A.2.2. Promedio diarios (T y P)'!#REF!</f>
        <v>#REF!</v>
      </c>
      <c r="F62" s="342"/>
      <c r="G62" s="341" t="s">
        <v>26</v>
      </c>
      <c r="H62" s="341"/>
      <c r="I62" s="342" t="e">
        <f>+'A.2.2. Promedio diarios (T y P)'!#REF!</f>
        <v>#REF!</v>
      </c>
      <c r="J62" s="343"/>
      <c r="K62" s="62"/>
    </row>
    <row r="63" spans="1:13" s="11" customFormat="1" ht="6" hidden="1" customHeight="1" x14ac:dyDescent="0.2">
      <c r="A63" s="63"/>
      <c r="B63" s="64"/>
      <c r="C63" s="64"/>
      <c r="D63" s="64"/>
      <c r="E63" s="64"/>
      <c r="F63" s="64"/>
      <c r="G63" s="64"/>
      <c r="H63" s="64"/>
      <c r="I63" s="64"/>
      <c r="J63" s="64"/>
      <c r="K63" s="65"/>
    </row>
    <row r="64" spans="1:13" hidden="1" x14ac:dyDescent="0.2">
      <c r="A64" s="52"/>
      <c r="B64" s="339" t="s">
        <v>21</v>
      </c>
      <c r="C64" s="340"/>
      <c r="D64" s="66"/>
      <c r="E64" s="67" t="s">
        <v>62</v>
      </c>
      <c r="F64" s="68"/>
      <c r="G64" s="339" t="s">
        <v>22</v>
      </c>
      <c r="H64" s="340"/>
      <c r="I64" s="79"/>
      <c r="J64" s="67" t="s">
        <v>62</v>
      </c>
      <c r="K64" s="54"/>
    </row>
    <row r="65" spans="1:11" hidden="1" x14ac:dyDescent="0.2">
      <c r="A65" s="52"/>
      <c r="B65" s="54"/>
      <c r="C65" s="54"/>
      <c r="D65" s="54"/>
      <c r="E65" s="56"/>
      <c r="F65" s="54"/>
      <c r="G65" s="54"/>
      <c r="H65" s="54"/>
      <c r="I65" s="54"/>
      <c r="J65" s="70"/>
      <c r="K65" s="54"/>
    </row>
    <row r="66" spans="1:11" ht="24" hidden="1" customHeight="1" x14ac:dyDescent="0.2">
      <c r="A66" s="52"/>
      <c r="B66" s="356" t="s">
        <v>172</v>
      </c>
      <c r="C66" s="356"/>
      <c r="D66" s="356"/>
      <c r="E66" s="356"/>
      <c r="F66" s="356" t="s">
        <v>19</v>
      </c>
      <c r="G66" s="71" t="s">
        <v>1</v>
      </c>
      <c r="H66" s="71" t="s">
        <v>0</v>
      </c>
      <c r="I66" s="356" t="s">
        <v>174</v>
      </c>
      <c r="J66" s="356"/>
      <c r="K66" s="54"/>
    </row>
    <row r="67" spans="1:11" ht="26.25" hidden="1" customHeight="1" x14ac:dyDescent="0.2">
      <c r="A67" s="52"/>
      <c r="B67" s="71" t="s">
        <v>23</v>
      </c>
      <c r="C67" s="71" t="s">
        <v>63</v>
      </c>
      <c r="D67" s="71" t="s">
        <v>64</v>
      </c>
      <c r="E67" s="71" t="s">
        <v>20</v>
      </c>
      <c r="F67" s="356"/>
      <c r="G67" s="73" t="e">
        <f>+H67-2</f>
        <v>#REF!</v>
      </c>
      <c r="H67" s="73" t="e">
        <f>EVEN(F68)</f>
        <v>#REF!</v>
      </c>
      <c r="I67" s="356"/>
      <c r="J67" s="356"/>
      <c r="K67" s="54"/>
    </row>
    <row r="68" spans="1:11" hidden="1" x14ac:dyDescent="0.2">
      <c r="A68" s="52"/>
      <c r="B68" s="75" t="e">
        <f>AVERAGE(D64,I64)</f>
        <v>#DIV/0!</v>
      </c>
      <c r="C68" s="75" t="e">
        <f>25.4*B68/13.61</f>
        <v>#DIV/0!</v>
      </c>
      <c r="D68" s="75" t="e">
        <f>+'A.2.2. Promedio diarios (T y P)'!#REF!</f>
        <v>#REF!</v>
      </c>
      <c r="E68" s="76" t="e">
        <f>1-(C68/D68)</f>
        <v>#DIV/0!</v>
      </c>
      <c r="F68" s="75" t="e">
        <f>+'A.2.2. Promedio diarios (T y P)'!#REF!</f>
        <v>#REF!</v>
      </c>
      <c r="G68" s="80"/>
      <c r="H68" s="78"/>
      <c r="I68" s="358" t="e">
        <f>-(H68-G68)/(H67-G67)*(H67-F68)+H68</f>
        <v>#REF!</v>
      </c>
      <c r="J68" s="359"/>
      <c r="K68" s="54"/>
    </row>
    <row r="69" spans="1:11" hidden="1" x14ac:dyDescent="0.2">
      <c r="A69" s="52"/>
      <c r="B69" s="52"/>
      <c r="C69" s="54"/>
      <c r="D69" s="54"/>
      <c r="E69" s="56"/>
      <c r="F69" s="54"/>
      <c r="G69" s="54"/>
      <c r="H69" s="54"/>
      <c r="I69" s="54"/>
      <c r="J69" s="70"/>
      <c r="K69" s="54"/>
    </row>
    <row r="70" spans="1:11" ht="18" hidden="1" x14ac:dyDescent="0.2">
      <c r="A70" s="52"/>
      <c r="B70" s="61" t="s">
        <v>141</v>
      </c>
      <c r="C70" s="341" t="s">
        <v>25</v>
      </c>
      <c r="D70" s="341"/>
      <c r="E70" s="342" t="e">
        <f>+'A.2.2. Promedio diarios (T y P)'!#REF!</f>
        <v>#REF!</v>
      </c>
      <c r="F70" s="342"/>
      <c r="G70" s="341" t="s">
        <v>26</v>
      </c>
      <c r="H70" s="341"/>
      <c r="I70" s="342" t="e">
        <f>+'A.2.2. Promedio diarios (T y P)'!#REF!</f>
        <v>#REF!</v>
      </c>
      <c r="J70" s="357"/>
      <c r="K70" s="62"/>
    </row>
    <row r="71" spans="1:11" s="11" customFormat="1" ht="6" hidden="1" customHeight="1" x14ac:dyDescent="0.2">
      <c r="A71" s="63"/>
      <c r="B71" s="64"/>
      <c r="C71" s="64"/>
      <c r="D71" s="64"/>
      <c r="E71" s="64"/>
      <c r="F71" s="64"/>
      <c r="G71" s="64"/>
      <c r="H71" s="64"/>
      <c r="I71" s="64"/>
      <c r="J71" s="64"/>
      <c r="K71" s="65"/>
    </row>
    <row r="72" spans="1:11" hidden="1" x14ac:dyDescent="0.2">
      <c r="A72" s="52"/>
      <c r="B72" s="339" t="s">
        <v>21</v>
      </c>
      <c r="C72" s="340"/>
      <c r="D72" s="66"/>
      <c r="E72" s="67" t="s">
        <v>62</v>
      </c>
      <c r="F72" s="68"/>
      <c r="G72" s="339" t="s">
        <v>22</v>
      </c>
      <c r="H72" s="340"/>
      <c r="I72" s="79"/>
      <c r="J72" s="67" t="s">
        <v>62</v>
      </c>
      <c r="K72" s="54"/>
    </row>
    <row r="73" spans="1:11" hidden="1" x14ac:dyDescent="0.2">
      <c r="A73" s="52"/>
      <c r="B73" s="54"/>
      <c r="C73" s="54"/>
      <c r="D73" s="54"/>
      <c r="E73" s="56"/>
      <c r="F73" s="54"/>
      <c r="G73" s="54"/>
      <c r="H73" s="54"/>
      <c r="I73" s="54"/>
      <c r="J73" s="70"/>
      <c r="K73" s="54"/>
    </row>
    <row r="74" spans="1:11" ht="24" hidden="1" customHeight="1" x14ac:dyDescent="0.2">
      <c r="A74" s="52"/>
      <c r="B74" s="360" t="s">
        <v>172</v>
      </c>
      <c r="C74" s="361"/>
      <c r="D74" s="361"/>
      <c r="E74" s="362"/>
      <c r="F74" s="363" t="s">
        <v>19</v>
      </c>
      <c r="G74" s="71" t="s">
        <v>1</v>
      </c>
      <c r="H74" s="72" t="s">
        <v>0</v>
      </c>
      <c r="I74" s="365" t="s">
        <v>174</v>
      </c>
      <c r="J74" s="366"/>
      <c r="K74" s="54"/>
    </row>
    <row r="75" spans="1:11" ht="26.25" hidden="1" customHeight="1" x14ac:dyDescent="0.2">
      <c r="A75" s="52"/>
      <c r="B75" s="71" t="s">
        <v>23</v>
      </c>
      <c r="C75" s="71" t="s">
        <v>63</v>
      </c>
      <c r="D75" s="71" t="s">
        <v>64</v>
      </c>
      <c r="E75" s="71" t="s">
        <v>20</v>
      </c>
      <c r="F75" s="364"/>
      <c r="G75" s="73" t="e">
        <f>+H75-2</f>
        <v>#REF!</v>
      </c>
      <c r="H75" s="74" t="e">
        <f>EVEN(F76)</f>
        <v>#REF!</v>
      </c>
      <c r="I75" s="367"/>
      <c r="J75" s="368"/>
      <c r="K75" s="54"/>
    </row>
    <row r="76" spans="1:11" hidden="1" x14ac:dyDescent="0.2">
      <c r="A76" s="52"/>
      <c r="B76" s="75" t="e">
        <f>AVERAGE(D72,I72)</f>
        <v>#DIV/0!</v>
      </c>
      <c r="C76" s="75" t="e">
        <f>25.4*B76/13.61</f>
        <v>#DIV/0!</v>
      </c>
      <c r="D76" s="75" t="e">
        <f>+'A.2.2. Promedio diarios (T y P)'!#REF!</f>
        <v>#REF!</v>
      </c>
      <c r="E76" s="76" t="e">
        <f>1-(C76/D76)</f>
        <v>#DIV/0!</v>
      </c>
      <c r="F76" s="75" t="e">
        <f>+'A.2.2. Promedio diarios (T y P)'!#REF!</f>
        <v>#REF!</v>
      </c>
      <c r="G76" s="80"/>
      <c r="H76" s="81"/>
      <c r="I76" s="369" t="e">
        <f>-(H76-G76)/(H75-G75)*(H75-F76)+H76</f>
        <v>#REF!</v>
      </c>
      <c r="J76" s="370"/>
      <c r="K76" s="54"/>
    </row>
    <row r="77" spans="1:11" hidden="1" x14ac:dyDescent="0.2">
      <c r="A77" s="52"/>
      <c r="B77" s="52"/>
      <c r="C77" s="54"/>
      <c r="D77" s="54"/>
      <c r="E77" s="56"/>
      <c r="F77" s="54"/>
      <c r="G77" s="54"/>
      <c r="H77" s="54"/>
      <c r="I77" s="54"/>
      <c r="J77" s="70"/>
      <c r="K77" s="54"/>
    </row>
    <row r="78" spans="1:11" ht="18" hidden="1" x14ac:dyDescent="0.2">
      <c r="A78" s="52"/>
      <c r="B78" s="61" t="s">
        <v>142</v>
      </c>
      <c r="C78" s="341" t="s">
        <v>25</v>
      </c>
      <c r="D78" s="341"/>
      <c r="E78" s="342" t="e">
        <f>+'A.2.2. Promedio diarios (T y P)'!#REF!</f>
        <v>#REF!</v>
      </c>
      <c r="F78" s="342"/>
      <c r="G78" s="341" t="s">
        <v>26</v>
      </c>
      <c r="H78" s="341"/>
      <c r="I78" s="342" t="e">
        <f>+'A.2.2. Promedio diarios (T y P)'!#REF!</f>
        <v>#REF!</v>
      </c>
      <c r="J78" s="357"/>
      <c r="K78" s="62"/>
    </row>
    <row r="79" spans="1:11" s="11" customFormat="1" ht="6" hidden="1" customHeight="1" x14ac:dyDescent="0.2">
      <c r="A79" s="63"/>
      <c r="B79" s="64"/>
      <c r="C79" s="64"/>
      <c r="D79" s="64"/>
      <c r="E79" s="64"/>
      <c r="F79" s="64"/>
      <c r="G79" s="64"/>
      <c r="H79" s="64"/>
      <c r="I79" s="64"/>
      <c r="J79" s="64"/>
      <c r="K79" s="65"/>
    </row>
    <row r="80" spans="1:11" hidden="1" x14ac:dyDescent="0.2">
      <c r="A80" s="52"/>
      <c r="B80" s="339" t="s">
        <v>21</v>
      </c>
      <c r="C80" s="340"/>
      <c r="D80" s="66"/>
      <c r="E80" s="67" t="s">
        <v>62</v>
      </c>
      <c r="F80" s="68"/>
      <c r="G80" s="339" t="s">
        <v>22</v>
      </c>
      <c r="H80" s="340"/>
      <c r="I80" s="79"/>
      <c r="J80" s="67" t="s">
        <v>62</v>
      </c>
      <c r="K80" s="54"/>
    </row>
    <row r="81" spans="1:11" hidden="1" x14ac:dyDescent="0.2">
      <c r="A81" s="52"/>
      <c r="B81" s="54"/>
      <c r="C81" s="54"/>
      <c r="D81" s="54"/>
      <c r="E81" s="56"/>
      <c r="F81" s="54"/>
      <c r="G81" s="54"/>
      <c r="H81" s="54"/>
      <c r="I81" s="54"/>
      <c r="J81" s="70"/>
      <c r="K81" s="54"/>
    </row>
    <row r="82" spans="1:11" ht="24" hidden="1" customHeight="1" x14ac:dyDescent="0.2">
      <c r="A82" s="52"/>
      <c r="B82" s="360" t="s">
        <v>172</v>
      </c>
      <c r="C82" s="361"/>
      <c r="D82" s="361"/>
      <c r="E82" s="362"/>
      <c r="F82" s="363" t="s">
        <v>19</v>
      </c>
      <c r="G82" s="71" t="s">
        <v>1</v>
      </c>
      <c r="H82" s="72" t="s">
        <v>0</v>
      </c>
      <c r="I82" s="365" t="s">
        <v>34</v>
      </c>
      <c r="J82" s="366"/>
      <c r="K82" s="54"/>
    </row>
    <row r="83" spans="1:11" ht="26.25" hidden="1" customHeight="1" x14ac:dyDescent="0.2">
      <c r="A83" s="52"/>
      <c r="B83" s="71" t="s">
        <v>23</v>
      </c>
      <c r="C83" s="71" t="s">
        <v>63</v>
      </c>
      <c r="D83" s="71" t="s">
        <v>64</v>
      </c>
      <c r="E83" s="71" t="s">
        <v>20</v>
      </c>
      <c r="F83" s="364"/>
      <c r="G83" s="73" t="e">
        <f>+H83-2</f>
        <v>#REF!</v>
      </c>
      <c r="H83" s="74" t="e">
        <f>EVEN(F84)</f>
        <v>#REF!</v>
      </c>
      <c r="I83" s="367"/>
      <c r="J83" s="368"/>
      <c r="K83" s="54"/>
    </row>
    <row r="84" spans="1:11" hidden="1" x14ac:dyDescent="0.2">
      <c r="A84" s="52"/>
      <c r="B84" s="75" t="e">
        <f>AVERAGE(D80,I80)</f>
        <v>#DIV/0!</v>
      </c>
      <c r="C84" s="75" t="e">
        <f>25.4*B84/13.61</f>
        <v>#DIV/0!</v>
      </c>
      <c r="D84" s="75" t="e">
        <f>+'A.2.2. Promedio diarios (T y P)'!#REF!</f>
        <v>#REF!</v>
      </c>
      <c r="E84" s="76" t="e">
        <f>1-(C84/D84)</f>
        <v>#DIV/0!</v>
      </c>
      <c r="F84" s="75" t="e">
        <f>+'A.2.2. Promedio diarios (T y P)'!#REF!</f>
        <v>#REF!</v>
      </c>
      <c r="G84" s="80"/>
      <c r="H84" s="81"/>
      <c r="I84" s="369" t="e">
        <f>-(H84-G84)/(H83-G83)*(H83-F84)+H84</f>
        <v>#REF!</v>
      </c>
      <c r="J84" s="370"/>
      <c r="K84" s="54"/>
    </row>
    <row r="85" spans="1:11" hidden="1" x14ac:dyDescent="0.2">
      <c r="A85" s="52"/>
      <c r="B85" s="52"/>
      <c r="C85" s="54"/>
      <c r="D85" s="54"/>
      <c r="E85" s="56"/>
      <c r="F85" s="54"/>
      <c r="G85" s="54"/>
      <c r="H85" s="54"/>
      <c r="I85" s="54"/>
      <c r="J85" s="70"/>
      <c r="K85" s="54"/>
    </row>
    <row r="86" spans="1:11" ht="18" hidden="1" x14ac:dyDescent="0.2">
      <c r="A86" s="52"/>
      <c r="B86" s="61" t="s">
        <v>150</v>
      </c>
      <c r="C86" s="341" t="s">
        <v>25</v>
      </c>
      <c r="D86" s="341"/>
      <c r="E86" s="342" t="e">
        <f>+'A.2.2. Promedio diarios (T y P)'!#REF!</f>
        <v>#REF!</v>
      </c>
      <c r="F86" s="342"/>
      <c r="G86" s="341" t="s">
        <v>26</v>
      </c>
      <c r="H86" s="341"/>
      <c r="I86" s="342" t="e">
        <f>+'A.2.2. Promedio diarios (T y P)'!#REF!</f>
        <v>#REF!</v>
      </c>
      <c r="J86" s="357"/>
      <c r="K86" s="62"/>
    </row>
    <row r="87" spans="1:11" s="11" customFormat="1" ht="6" hidden="1" customHeight="1" x14ac:dyDescent="0.2">
      <c r="A87" s="63"/>
      <c r="B87" s="64"/>
      <c r="C87" s="64"/>
      <c r="D87" s="64"/>
      <c r="E87" s="64"/>
      <c r="F87" s="64"/>
      <c r="G87" s="64"/>
      <c r="H87" s="64"/>
      <c r="I87" s="64"/>
      <c r="J87" s="64"/>
      <c r="K87" s="65"/>
    </row>
    <row r="88" spans="1:11" hidden="1" x14ac:dyDescent="0.2">
      <c r="A88" s="52"/>
      <c r="B88" s="339" t="s">
        <v>21</v>
      </c>
      <c r="C88" s="340"/>
      <c r="D88" s="66"/>
      <c r="E88" s="67" t="s">
        <v>62</v>
      </c>
      <c r="F88" s="68"/>
      <c r="G88" s="339" t="s">
        <v>22</v>
      </c>
      <c r="H88" s="340"/>
      <c r="I88" s="79"/>
      <c r="J88" s="67" t="s">
        <v>62</v>
      </c>
      <c r="K88" s="54"/>
    </row>
    <row r="89" spans="1:11" hidden="1" x14ac:dyDescent="0.2">
      <c r="A89" s="52"/>
      <c r="B89" s="54"/>
      <c r="C89" s="54" t="s">
        <v>238</v>
      </c>
      <c r="D89" s="54"/>
      <c r="E89" s="56"/>
      <c r="F89" s="54"/>
      <c r="G89" s="54"/>
      <c r="H89" s="54"/>
      <c r="I89" s="54"/>
      <c r="J89" s="70"/>
      <c r="K89" s="54"/>
    </row>
    <row r="90" spans="1:11" ht="24" hidden="1" customHeight="1" x14ac:dyDescent="0.2">
      <c r="A90" s="52"/>
      <c r="B90" s="360" t="s">
        <v>172</v>
      </c>
      <c r="C90" s="361"/>
      <c r="D90" s="361"/>
      <c r="E90" s="362"/>
      <c r="F90" s="363" t="s">
        <v>19</v>
      </c>
      <c r="G90" s="71" t="s">
        <v>1</v>
      </c>
      <c r="H90" s="72" t="s">
        <v>0</v>
      </c>
      <c r="I90" s="365" t="s">
        <v>34</v>
      </c>
      <c r="J90" s="366"/>
      <c r="K90" s="54"/>
    </row>
    <row r="91" spans="1:11" ht="26.25" hidden="1" customHeight="1" x14ac:dyDescent="0.2">
      <c r="A91" s="52"/>
      <c r="B91" s="71" t="s">
        <v>23</v>
      </c>
      <c r="C91" s="71" t="s">
        <v>63</v>
      </c>
      <c r="D91" s="71" t="s">
        <v>64</v>
      </c>
      <c r="E91" s="71" t="s">
        <v>20</v>
      </c>
      <c r="F91" s="364"/>
      <c r="G91" s="73" t="e">
        <f>+H91-2</f>
        <v>#REF!</v>
      </c>
      <c r="H91" s="74" t="e">
        <f>EVEN(F92)</f>
        <v>#REF!</v>
      </c>
      <c r="I91" s="367"/>
      <c r="J91" s="368"/>
      <c r="K91" s="54"/>
    </row>
    <row r="92" spans="1:11" hidden="1" x14ac:dyDescent="0.2">
      <c r="A92" s="52"/>
      <c r="B92" s="75" t="e">
        <f>AVERAGE(D88,I88)</f>
        <v>#DIV/0!</v>
      </c>
      <c r="C92" s="75" t="e">
        <f>25.4*B92/13.61</f>
        <v>#DIV/0!</v>
      </c>
      <c r="D92" s="75" t="e">
        <f>+'A.2.2. Promedio diarios (T y P)'!#REF!</f>
        <v>#REF!</v>
      </c>
      <c r="E92" s="76" t="e">
        <f>1-(C92/D92)</f>
        <v>#DIV/0!</v>
      </c>
      <c r="F92" s="75" t="e">
        <f>+'A.2.2. Promedio diarios (T y P)'!#REF!</f>
        <v>#REF!</v>
      </c>
      <c r="G92" s="80"/>
      <c r="H92" s="81"/>
      <c r="I92" s="369" t="e">
        <f>-(H92-G92)/(H91-G91)*(H91-F92)+H92</f>
        <v>#REF!</v>
      </c>
      <c r="J92" s="370"/>
      <c r="K92" s="54"/>
    </row>
    <row r="93" spans="1:11" hidden="1" x14ac:dyDescent="0.2">
      <c r="A93" s="52"/>
      <c r="B93" s="52"/>
      <c r="C93" s="54"/>
      <c r="D93" s="54"/>
      <c r="E93" s="56"/>
      <c r="F93" s="54"/>
      <c r="G93" s="54"/>
      <c r="H93" s="54"/>
      <c r="I93" s="54"/>
      <c r="J93" s="70"/>
      <c r="K93" s="54"/>
    </row>
    <row r="94" spans="1:11" ht="18" hidden="1" x14ac:dyDescent="0.2">
      <c r="A94" s="52"/>
      <c r="B94" s="61" t="s">
        <v>151</v>
      </c>
      <c r="C94" s="341" t="s">
        <v>25</v>
      </c>
      <c r="D94" s="341"/>
      <c r="E94" s="342" t="e">
        <f>+'A.2.2. Promedio diarios (T y P)'!#REF!</f>
        <v>#REF!</v>
      </c>
      <c r="F94" s="342"/>
      <c r="G94" s="341" t="s">
        <v>26</v>
      </c>
      <c r="H94" s="341"/>
      <c r="I94" s="342" t="e">
        <f>+'A.2.2. Promedio diarios (T y P)'!#REF!</f>
        <v>#REF!</v>
      </c>
      <c r="J94" s="357"/>
      <c r="K94" s="62"/>
    </row>
    <row r="95" spans="1:11" s="11" customFormat="1" ht="6" hidden="1" customHeight="1" x14ac:dyDescent="0.2">
      <c r="A95" s="63"/>
      <c r="B95" s="64"/>
      <c r="C95" s="64"/>
      <c r="D95" s="64"/>
      <c r="E95" s="64"/>
      <c r="F95" s="64"/>
      <c r="G95" s="64"/>
      <c r="H95" s="64"/>
      <c r="I95" s="64"/>
      <c r="J95" s="64"/>
      <c r="K95" s="65"/>
    </row>
    <row r="96" spans="1:11" hidden="1" x14ac:dyDescent="0.2">
      <c r="A96" s="52"/>
      <c r="B96" s="339" t="s">
        <v>21</v>
      </c>
      <c r="C96" s="340"/>
      <c r="D96" s="66"/>
      <c r="E96" s="67" t="s">
        <v>62</v>
      </c>
      <c r="F96" s="68"/>
      <c r="G96" s="339" t="s">
        <v>22</v>
      </c>
      <c r="H96" s="340"/>
      <c r="I96" s="79"/>
      <c r="J96" s="67" t="s">
        <v>62</v>
      </c>
      <c r="K96" s="54"/>
    </row>
    <row r="97" spans="1:11" hidden="1" x14ac:dyDescent="0.2">
      <c r="A97" s="52"/>
      <c r="B97" s="54"/>
      <c r="C97" s="54"/>
      <c r="D97" s="54"/>
      <c r="E97" s="56"/>
      <c r="F97" s="54"/>
      <c r="G97" s="54"/>
      <c r="H97" s="54"/>
      <c r="I97" s="54"/>
      <c r="J97" s="70"/>
      <c r="K97" s="54"/>
    </row>
    <row r="98" spans="1:11" ht="24" hidden="1" customHeight="1" x14ac:dyDescent="0.2">
      <c r="A98" s="52"/>
      <c r="B98" s="360" t="s">
        <v>172</v>
      </c>
      <c r="C98" s="361"/>
      <c r="D98" s="361"/>
      <c r="E98" s="362"/>
      <c r="F98" s="363" t="s">
        <v>19</v>
      </c>
      <c r="G98" s="71" t="s">
        <v>1</v>
      </c>
      <c r="H98" s="72" t="s">
        <v>0</v>
      </c>
      <c r="I98" s="365" t="s">
        <v>34</v>
      </c>
      <c r="J98" s="366"/>
      <c r="K98" s="54"/>
    </row>
    <row r="99" spans="1:11" ht="26.25" hidden="1" customHeight="1" x14ac:dyDescent="0.2">
      <c r="A99" s="52"/>
      <c r="B99" s="71" t="s">
        <v>23</v>
      </c>
      <c r="C99" s="71" t="s">
        <v>63</v>
      </c>
      <c r="D99" s="71" t="s">
        <v>64</v>
      </c>
      <c r="E99" s="71" t="s">
        <v>20</v>
      </c>
      <c r="F99" s="364"/>
      <c r="G99" s="73" t="e">
        <f>+H99-2</f>
        <v>#REF!</v>
      </c>
      <c r="H99" s="74" t="e">
        <f>EVEN(F100)</f>
        <v>#REF!</v>
      </c>
      <c r="I99" s="367"/>
      <c r="J99" s="368"/>
      <c r="K99" s="54"/>
    </row>
    <row r="100" spans="1:11" hidden="1" x14ac:dyDescent="0.2">
      <c r="A100" s="52"/>
      <c r="B100" s="75" t="e">
        <f>AVERAGE(D96,I96)</f>
        <v>#DIV/0!</v>
      </c>
      <c r="C100" s="75" t="e">
        <f>25.4*B100/13.61</f>
        <v>#DIV/0!</v>
      </c>
      <c r="D100" s="75" t="e">
        <f>+'A.2.2. Promedio diarios (T y P)'!#REF!</f>
        <v>#REF!</v>
      </c>
      <c r="E100" s="76" t="e">
        <f>1-(C100/D100)</f>
        <v>#DIV/0!</v>
      </c>
      <c r="F100" s="75" t="e">
        <f>+'A.2.2. Promedio diarios (T y P)'!#REF!</f>
        <v>#REF!</v>
      </c>
      <c r="G100" s="80"/>
      <c r="H100" s="81"/>
      <c r="I100" s="369" t="e">
        <f>-(H100-G100)/(H99-G99)*(H99-F100)+H100</f>
        <v>#REF!</v>
      </c>
      <c r="J100" s="370"/>
      <c r="K100" s="54"/>
    </row>
    <row r="101" spans="1:11" hidden="1" x14ac:dyDescent="0.2">
      <c r="A101" s="52"/>
      <c r="B101" s="52"/>
      <c r="C101" s="54"/>
      <c r="D101" s="54"/>
      <c r="E101" s="56"/>
      <c r="F101" s="54"/>
      <c r="G101" s="54"/>
      <c r="H101" s="54"/>
      <c r="I101" s="54"/>
      <c r="J101" s="70"/>
      <c r="K101" s="54"/>
    </row>
    <row r="102" spans="1:11" ht="18" hidden="1" x14ac:dyDescent="0.2">
      <c r="A102" s="52"/>
      <c r="B102" s="61" t="s">
        <v>152</v>
      </c>
      <c r="C102" s="341" t="s">
        <v>25</v>
      </c>
      <c r="D102" s="341"/>
      <c r="E102" s="342" t="e">
        <f>+'A.2.2. Promedio diarios (T y P)'!#REF!</f>
        <v>#REF!</v>
      </c>
      <c r="F102" s="342"/>
      <c r="G102" s="341" t="s">
        <v>26</v>
      </c>
      <c r="H102" s="341"/>
      <c r="I102" s="342" t="e">
        <f>+'A.2.2. Promedio diarios (T y P)'!#REF!</f>
        <v>#REF!</v>
      </c>
      <c r="J102" s="357"/>
      <c r="K102" s="62"/>
    </row>
    <row r="103" spans="1:11" s="11" customFormat="1" ht="6" hidden="1" customHeight="1" x14ac:dyDescent="0.2">
      <c r="A103" s="63"/>
      <c r="B103" s="64"/>
      <c r="C103" s="64"/>
      <c r="D103" s="64"/>
      <c r="E103" s="64"/>
      <c r="F103" s="64"/>
      <c r="G103" s="64"/>
      <c r="H103" s="64"/>
      <c r="I103" s="64"/>
      <c r="J103" s="64"/>
      <c r="K103" s="65"/>
    </row>
    <row r="104" spans="1:11" hidden="1" x14ac:dyDescent="0.2">
      <c r="A104" s="52"/>
      <c r="B104" s="339" t="s">
        <v>21</v>
      </c>
      <c r="C104" s="340"/>
      <c r="D104" s="66"/>
      <c r="E104" s="67" t="s">
        <v>62</v>
      </c>
      <c r="F104" s="68"/>
      <c r="G104" s="339" t="s">
        <v>22</v>
      </c>
      <c r="H104" s="340"/>
      <c r="I104" s="79"/>
      <c r="J104" s="67" t="s">
        <v>62</v>
      </c>
      <c r="K104" s="54"/>
    </row>
    <row r="105" spans="1:11" hidden="1" x14ac:dyDescent="0.2">
      <c r="A105" s="52"/>
      <c r="B105" s="54"/>
      <c r="C105" s="54"/>
      <c r="D105" s="54"/>
      <c r="E105" s="56"/>
      <c r="F105" s="54"/>
      <c r="G105" s="54"/>
      <c r="H105" s="54"/>
      <c r="I105" s="54"/>
      <c r="J105" s="70"/>
      <c r="K105" s="54"/>
    </row>
    <row r="106" spans="1:11" ht="24" hidden="1" customHeight="1" x14ac:dyDescent="0.2">
      <c r="A106" s="52"/>
      <c r="B106" s="360" t="s">
        <v>172</v>
      </c>
      <c r="C106" s="361"/>
      <c r="D106" s="361"/>
      <c r="E106" s="362"/>
      <c r="F106" s="363" t="s">
        <v>19</v>
      </c>
      <c r="G106" s="71" t="s">
        <v>1</v>
      </c>
      <c r="H106" s="72" t="s">
        <v>0</v>
      </c>
      <c r="I106" s="365" t="s">
        <v>34</v>
      </c>
      <c r="J106" s="366"/>
      <c r="K106" s="54"/>
    </row>
    <row r="107" spans="1:11" ht="26.25" hidden="1" customHeight="1" x14ac:dyDescent="0.2">
      <c r="A107" s="52"/>
      <c r="B107" s="71" t="s">
        <v>23</v>
      </c>
      <c r="C107" s="71" t="s">
        <v>63</v>
      </c>
      <c r="D107" s="71" t="s">
        <v>64</v>
      </c>
      <c r="E107" s="71" t="s">
        <v>20</v>
      </c>
      <c r="F107" s="364"/>
      <c r="G107" s="73" t="e">
        <f>+H107-2</f>
        <v>#REF!</v>
      </c>
      <c r="H107" s="74" t="e">
        <f>EVEN(F108)</f>
        <v>#REF!</v>
      </c>
      <c r="I107" s="367"/>
      <c r="J107" s="368"/>
      <c r="K107" s="54"/>
    </row>
    <row r="108" spans="1:11" hidden="1" x14ac:dyDescent="0.2">
      <c r="A108" s="52"/>
      <c r="B108" s="75" t="e">
        <f>AVERAGE(D104,I104)</f>
        <v>#DIV/0!</v>
      </c>
      <c r="C108" s="75" t="e">
        <f>25.4*B108/13.61</f>
        <v>#DIV/0!</v>
      </c>
      <c r="D108" s="75" t="e">
        <f>+'A.2.2. Promedio diarios (T y P)'!#REF!</f>
        <v>#REF!</v>
      </c>
      <c r="E108" s="76" t="e">
        <f>1-(C108/D108)</f>
        <v>#DIV/0!</v>
      </c>
      <c r="F108" s="75" t="e">
        <f>+'A.2.2. Promedio diarios (T y P)'!#REF!</f>
        <v>#REF!</v>
      </c>
      <c r="G108" s="80"/>
      <c r="H108" s="81"/>
      <c r="I108" s="369" t="e">
        <f>-(H108-G108)/(H107-G107)*(H107-F108)+H108</f>
        <v>#REF!</v>
      </c>
      <c r="J108" s="370"/>
      <c r="K108" s="54"/>
    </row>
    <row r="109" spans="1:11" hidden="1" x14ac:dyDescent="0.2">
      <c r="A109" s="52"/>
      <c r="B109" s="52"/>
      <c r="C109" s="54"/>
      <c r="D109" s="54"/>
      <c r="E109" s="56"/>
      <c r="F109" s="54"/>
      <c r="G109" s="54"/>
      <c r="H109" s="54"/>
      <c r="I109" s="54"/>
      <c r="J109" s="70"/>
      <c r="K109" s="54"/>
    </row>
    <row r="110" spans="1:11" ht="18" hidden="1" x14ac:dyDescent="0.2">
      <c r="A110" s="52"/>
      <c r="B110" s="61" t="s">
        <v>153</v>
      </c>
      <c r="C110" s="341" t="s">
        <v>25</v>
      </c>
      <c r="D110" s="341"/>
      <c r="E110" s="342" t="e">
        <f>+'A.2.2. Promedio diarios (T y P)'!#REF!</f>
        <v>#REF!</v>
      </c>
      <c r="F110" s="342"/>
      <c r="G110" s="341" t="s">
        <v>26</v>
      </c>
      <c r="H110" s="341"/>
      <c r="I110" s="342" t="e">
        <f>+'A.2.2. Promedio diarios (T y P)'!#REF!</f>
        <v>#REF!</v>
      </c>
      <c r="J110" s="357"/>
      <c r="K110" s="62"/>
    </row>
    <row r="111" spans="1:11" s="11" customFormat="1" ht="6" hidden="1" customHeight="1" x14ac:dyDescent="0.2">
      <c r="A111" s="63"/>
      <c r="B111" s="64"/>
      <c r="C111" s="64"/>
      <c r="D111" s="64"/>
      <c r="E111" s="64"/>
      <c r="F111" s="64"/>
      <c r="G111" s="64"/>
      <c r="H111" s="64"/>
      <c r="I111" s="64"/>
      <c r="J111" s="64"/>
      <c r="K111" s="65"/>
    </row>
    <row r="112" spans="1:11" hidden="1" x14ac:dyDescent="0.2">
      <c r="A112" s="52"/>
      <c r="B112" s="339" t="s">
        <v>21</v>
      </c>
      <c r="C112" s="340"/>
      <c r="D112" s="66"/>
      <c r="E112" s="67" t="s">
        <v>62</v>
      </c>
      <c r="F112" s="68"/>
      <c r="G112" s="339" t="s">
        <v>22</v>
      </c>
      <c r="H112" s="340"/>
      <c r="I112" s="79"/>
      <c r="J112" s="67" t="s">
        <v>62</v>
      </c>
      <c r="K112" s="54"/>
    </row>
    <row r="113" spans="1:11" hidden="1" x14ac:dyDescent="0.2">
      <c r="A113" s="52"/>
      <c r="B113" s="54"/>
      <c r="C113" s="54"/>
      <c r="D113" s="54"/>
      <c r="E113" s="56"/>
      <c r="F113" s="54"/>
      <c r="G113" s="54"/>
      <c r="H113" s="54"/>
      <c r="I113" s="54"/>
      <c r="J113" s="70"/>
      <c r="K113" s="54"/>
    </row>
    <row r="114" spans="1:11" ht="24" hidden="1" customHeight="1" x14ac:dyDescent="0.2">
      <c r="A114" s="52"/>
      <c r="B114" s="360" t="s">
        <v>172</v>
      </c>
      <c r="C114" s="361"/>
      <c r="D114" s="361"/>
      <c r="E114" s="362"/>
      <c r="F114" s="363" t="s">
        <v>19</v>
      </c>
      <c r="G114" s="71" t="s">
        <v>1</v>
      </c>
      <c r="H114" s="72" t="s">
        <v>0</v>
      </c>
      <c r="I114" s="365" t="s">
        <v>34</v>
      </c>
      <c r="J114" s="366"/>
      <c r="K114" s="54"/>
    </row>
    <row r="115" spans="1:11" ht="26.25" hidden="1" customHeight="1" x14ac:dyDescent="0.2">
      <c r="A115" s="52"/>
      <c r="B115" s="71" t="s">
        <v>23</v>
      </c>
      <c r="C115" s="71" t="s">
        <v>63</v>
      </c>
      <c r="D115" s="71" t="s">
        <v>64</v>
      </c>
      <c r="E115" s="71" t="s">
        <v>20</v>
      </c>
      <c r="F115" s="364"/>
      <c r="G115" s="73" t="e">
        <f>+H115-2</f>
        <v>#REF!</v>
      </c>
      <c r="H115" s="74" t="e">
        <f>EVEN(F116)</f>
        <v>#REF!</v>
      </c>
      <c r="I115" s="367"/>
      <c r="J115" s="368"/>
      <c r="K115" s="54"/>
    </row>
    <row r="116" spans="1:11" hidden="1" x14ac:dyDescent="0.2">
      <c r="A116" s="52"/>
      <c r="B116" s="75" t="e">
        <f>AVERAGE(D112,I112)</f>
        <v>#DIV/0!</v>
      </c>
      <c r="C116" s="75" t="e">
        <f>25.4*B116/13.61</f>
        <v>#DIV/0!</v>
      </c>
      <c r="D116" s="75" t="e">
        <f>+'A.2.2. Promedio diarios (T y P)'!#REF!</f>
        <v>#REF!</v>
      </c>
      <c r="E116" s="76" t="e">
        <f>1-(C116/D116)</f>
        <v>#DIV/0!</v>
      </c>
      <c r="F116" s="75" t="e">
        <f>+'A.2.2. Promedio diarios (T y P)'!#REF!</f>
        <v>#REF!</v>
      </c>
      <c r="G116" s="80"/>
      <c r="H116" s="81"/>
      <c r="I116" s="369" t="e">
        <f>-(H116-G116)/(H115-G115)*(H115-F116)+H116</f>
        <v>#REF!</v>
      </c>
      <c r="J116" s="370"/>
      <c r="K116" s="54"/>
    </row>
    <row r="117" spans="1:11" hidden="1" x14ac:dyDescent="0.2">
      <c r="A117" s="52"/>
      <c r="B117" s="52"/>
      <c r="C117" s="54"/>
      <c r="D117" s="54"/>
      <c r="E117" s="56"/>
      <c r="F117" s="54"/>
      <c r="G117" s="54"/>
      <c r="H117" s="54"/>
      <c r="I117" s="54"/>
      <c r="J117" s="70"/>
      <c r="K117" s="54"/>
    </row>
    <row r="118" spans="1:11" ht="18" hidden="1" x14ac:dyDescent="0.2">
      <c r="A118" s="52"/>
      <c r="B118" s="61" t="s">
        <v>154</v>
      </c>
      <c r="C118" s="341" t="s">
        <v>25</v>
      </c>
      <c r="D118" s="341"/>
      <c r="E118" s="342" t="e">
        <f>+'A.2.2. Promedio diarios (T y P)'!#REF!</f>
        <v>#REF!</v>
      </c>
      <c r="F118" s="342"/>
      <c r="G118" s="341" t="s">
        <v>26</v>
      </c>
      <c r="H118" s="341"/>
      <c r="I118" s="342" t="e">
        <f>+'A.2.2. Promedio diarios (T y P)'!#REF!</f>
        <v>#REF!</v>
      </c>
      <c r="J118" s="357"/>
      <c r="K118" s="62"/>
    </row>
    <row r="119" spans="1:11" s="11" customFormat="1" ht="6" hidden="1" customHeight="1" x14ac:dyDescent="0.2">
      <c r="A119" s="63"/>
      <c r="B119" s="64"/>
      <c r="C119" s="64"/>
      <c r="D119" s="64"/>
      <c r="E119" s="64"/>
      <c r="F119" s="64"/>
      <c r="G119" s="64"/>
      <c r="H119" s="64"/>
      <c r="I119" s="64"/>
      <c r="J119" s="64"/>
      <c r="K119" s="65"/>
    </row>
    <row r="120" spans="1:11" hidden="1" x14ac:dyDescent="0.2">
      <c r="A120" s="52"/>
      <c r="B120" s="339" t="s">
        <v>21</v>
      </c>
      <c r="C120" s="340"/>
      <c r="D120" s="66"/>
      <c r="E120" s="67" t="s">
        <v>62</v>
      </c>
      <c r="F120" s="68"/>
      <c r="G120" s="339" t="s">
        <v>22</v>
      </c>
      <c r="H120" s="340"/>
      <c r="I120" s="79"/>
      <c r="J120" s="67" t="s">
        <v>62</v>
      </c>
      <c r="K120" s="54"/>
    </row>
    <row r="121" spans="1:11" hidden="1" x14ac:dyDescent="0.2">
      <c r="A121" s="52"/>
      <c r="B121" s="54"/>
      <c r="C121" s="54"/>
      <c r="D121" s="54"/>
      <c r="E121" s="56"/>
      <c r="F121" s="54"/>
      <c r="G121" s="54"/>
      <c r="H121" s="54"/>
      <c r="I121" s="54"/>
      <c r="J121" s="70"/>
      <c r="K121" s="54"/>
    </row>
    <row r="122" spans="1:11" ht="24" hidden="1" customHeight="1" x14ac:dyDescent="0.2">
      <c r="A122" s="52"/>
      <c r="B122" s="360" t="s">
        <v>172</v>
      </c>
      <c r="C122" s="361"/>
      <c r="D122" s="361"/>
      <c r="E122" s="362"/>
      <c r="F122" s="363" t="s">
        <v>19</v>
      </c>
      <c r="G122" s="71" t="s">
        <v>1</v>
      </c>
      <c r="H122" s="72" t="s">
        <v>0</v>
      </c>
      <c r="I122" s="365" t="s">
        <v>34</v>
      </c>
      <c r="J122" s="366"/>
      <c r="K122" s="54"/>
    </row>
    <row r="123" spans="1:11" ht="26.25" hidden="1" customHeight="1" x14ac:dyDescent="0.2">
      <c r="A123" s="52"/>
      <c r="B123" s="71" t="s">
        <v>23</v>
      </c>
      <c r="C123" s="71" t="s">
        <v>63</v>
      </c>
      <c r="D123" s="71" t="s">
        <v>64</v>
      </c>
      <c r="E123" s="71" t="s">
        <v>20</v>
      </c>
      <c r="F123" s="364"/>
      <c r="G123" s="73" t="e">
        <f>+H123-2</f>
        <v>#REF!</v>
      </c>
      <c r="H123" s="74" t="e">
        <f>EVEN(F124)</f>
        <v>#REF!</v>
      </c>
      <c r="I123" s="367"/>
      <c r="J123" s="368"/>
      <c r="K123" s="54"/>
    </row>
    <row r="124" spans="1:11" hidden="1" x14ac:dyDescent="0.2">
      <c r="A124" s="52"/>
      <c r="B124" s="75" t="e">
        <f>AVERAGE(D120,I120)</f>
        <v>#DIV/0!</v>
      </c>
      <c r="C124" s="75" t="e">
        <f>25.4*B124/13.61</f>
        <v>#DIV/0!</v>
      </c>
      <c r="D124" s="75" t="e">
        <f>+'A.2.2. Promedio diarios (T y P)'!#REF!</f>
        <v>#REF!</v>
      </c>
      <c r="E124" s="76" t="e">
        <f>1-(C124/D124)</f>
        <v>#DIV/0!</v>
      </c>
      <c r="F124" s="75" t="e">
        <f>+'A.2.2. Promedio diarios (T y P)'!#REF!</f>
        <v>#REF!</v>
      </c>
      <c r="G124" s="80"/>
      <c r="H124" s="81"/>
      <c r="I124" s="369" t="e">
        <f>-(H124-G124)/(H123-G123)*(H123-F124)+H124</f>
        <v>#REF!</v>
      </c>
      <c r="J124" s="370"/>
      <c r="K124" s="54"/>
    </row>
    <row r="125" spans="1:11" hidden="1" x14ac:dyDescent="0.2">
      <c r="A125" s="52"/>
      <c r="B125" s="52"/>
      <c r="C125" s="54"/>
      <c r="D125" s="54"/>
      <c r="E125" s="56"/>
      <c r="F125" s="54"/>
      <c r="G125" s="54"/>
      <c r="H125" s="54"/>
      <c r="I125" s="54"/>
      <c r="J125" s="70"/>
      <c r="K125" s="54"/>
    </row>
    <row r="126" spans="1:11" ht="18" hidden="1" x14ac:dyDescent="0.2">
      <c r="A126" s="52"/>
      <c r="B126" s="61" t="s">
        <v>155</v>
      </c>
      <c r="C126" s="341" t="s">
        <v>25</v>
      </c>
      <c r="D126" s="341"/>
      <c r="E126" s="342" t="e">
        <f>+'A.2.2. Promedio diarios (T y P)'!#REF!</f>
        <v>#REF!</v>
      </c>
      <c r="F126" s="342"/>
      <c r="G126" s="341" t="s">
        <v>26</v>
      </c>
      <c r="H126" s="341"/>
      <c r="I126" s="342" t="e">
        <f>+'A.2.2. Promedio diarios (T y P)'!#REF!</f>
        <v>#REF!</v>
      </c>
      <c r="J126" s="357"/>
      <c r="K126" s="62"/>
    </row>
    <row r="127" spans="1:11" s="11" customFormat="1" ht="6" hidden="1" customHeight="1" x14ac:dyDescent="0.2">
      <c r="A127" s="63"/>
      <c r="B127" s="64"/>
      <c r="C127" s="64"/>
      <c r="D127" s="64"/>
      <c r="E127" s="64"/>
      <c r="F127" s="64"/>
      <c r="G127" s="64"/>
      <c r="H127" s="64"/>
      <c r="I127" s="64"/>
      <c r="J127" s="64"/>
      <c r="K127" s="65"/>
    </row>
    <row r="128" spans="1:11" hidden="1" x14ac:dyDescent="0.2">
      <c r="A128" s="52"/>
      <c r="B128" s="339" t="s">
        <v>21</v>
      </c>
      <c r="C128" s="340"/>
      <c r="D128" s="66"/>
      <c r="E128" s="67" t="s">
        <v>62</v>
      </c>
      <c r="F128" s="68"/>
      <c r="G128" s="339" t="s">
        <v>22</v>
      </c>
      <c r="H128" s="340"/>
      <c r="I128" s="79"/>
      <c r="J128" s="67" t="s">
        <v>62</v>
      </c>
      <c r="K128" s="54"/>
    </row>
    <row r="129" spans="1:11" hidden="1" x14ac:dyDescent="0.2">
      <c r="A129" s="52"/>
      <c r="B129" s="54"/>
      <c r="C129" s="54"/>
      <c r="D129" s="54"/>
      <c r="E129" s="56"/>
      <c r="F129" s="54"/>
      <c r="G129" s="54"/>
      <c r="H129" s="54"/>
      <c r="I129" s="54"/>
      <c r="J129" s="70"/>
      <c r="K129" s="54"/>
    </row>
    <row r="130" spans="1:11" ht="24" hidden="1" customHeight="1" x14ac:dyDescent="0.2">
      <c r="A130" s="52"/>
      <c r="B130" s="360" t="s">
        <v>172</v>
      </c>
      <c r="C130" s="361"/>
      <c r="D130" s="361"/>
      <c r="E130" s="362"/>
      <c r="F130" s="363" t="s">
        <v>19</v>
      </c>
      <c r="G130" s="71" t="s">
        <v>1</v>
      </c>
      <c r="H130" s="72" t="s">
        <v>0</v>
      </c>
      <c r="I130" s="365" t="s">
        <v>34</v>
      </c>
      <c r="J130" s="366"/>
      <c r="K130" s="54"/>
    </row>
    <row r="131" spans="1:11" ht="26.25" hidden="1" customHeight="1" x14ac:dyDescent="0.2">
      <c r="A131" s="52"/>
      <c r="B131" s="71" t="s">
        <v>23</v>
      </c>
      <c r="C131" s="71" t="s">
        <v>63</v>
      </c>
      <c r="D131" s="71" t="s">
        <v>64</v>
      </c>
      <c r="E131" s="71" t="s">
        <v>20</v>
      </c>
      <c r="F131" s="364"/>
      <c r="G131" s="73" t="e">
        <f>+H131-2</f>
        <v>#REF!</v>
      </c>
      <c r="H131" s="74" t="e">
        <f>EVEN(F132)</f>
        <v>#REF!</v>
      </c>
      <c r="I131" s="367"/>
      <c r="J131" s="368"/>
      <c r="K131" s="54"/>
    </row>
    <row r="132" spans="1:11" hidden="1" x14ac:dyDescent="0.2">
      <c r="A132" s="52"/>
      <c r="B132" s="75" t="e">
        <f>AVERAGE(D128,I128)</f>
        <v>#DIV/0!</v>
      </c>
      <c r="C132" s="75" t="e">
        <f>25.4*B132/13.61</f>
        <v>#DIV/0!</v>
      </c>
      <c r="D132" s="75" t="e">
        <f>+'A.2.2. Promedio diarios (T y P)'!#REF!</f>
        <v>#REF!</v>
      </c>
      <c r="E132" s="76" t="e">
        <f>1-(C132/D132)</f>
        <v>#DIV/0!</v>
      </c>
      <c r="F132" s="75" t="e">
        <f>+'A.2.2. Promedio diarios (T y P)'!#REF!</f>
        <v>#REF!</v>
      </c>
      <c r="G132" s="80"/>
      <c r="H132" s="81"/>
      <c r="I132" s="369" t="e">
        <f>-(H132-G132)/(H131-G131)*(H131-F132)+H132</f>
        <v>#REF!</v>
      </c>
      <c r="J132" s="370"/>
      <c r="K132" s="54"/>
    </row>
    <row r="133" spans="1:11" hidden="1" x14ac:dyDescent="0.2">
      <c r="A133" s="52"/>
      <c r="B133" s="52"/>
      <c r="C133" s="54"/>
      <c r="D133" s="54"/>
      <c r="E133" s="56"/>
      <c r="F133" s="54"/>
      <c r="G133" s="54"/>
      <c r="H133" s="54"/>
      <c r="I133" s="54"/>
      <c r="J133" s="70"/>
      <c r="K133" s="54"/>
    </row>
    <row r="134" spans="1:11" ht="18" hidden="1" x14ac:dyDescent="0.2">
      <c r="A134" s="52"/>
      <c r="B134" s="61" t="s">
        <v>156</v>
      </c>
      <c r="C134" s="341" t="s">
        <v>25</v>
      </c>
      <c r="D134" s="341"/>
      <c r="E134" s="342" t="e">
        <f>+'A.2.2. Promedio diarios (T y P)'!#REF!</f>
        <v>#REF!</v>
      </c>
      <c r="F134" s="342"/>
      <c r="G134" s="341" t="s">
        <v>26</v>
      </c>
      <c r="H134" s="341"/>
      <c r="I134" s="342" t="e">
        <f>+'A.2.2. Promedio diarios (T y P)'!#REF!</f>
        <v>#REF!</v>
      </c>
      <c r="J134" s="357"/>
      <c r="K134" s="62"/>
    </row>
    <row r="135" spans="1:11" s="11" customFormat="1" ht="6" hidden="1" customHeight="1" x14ac:dyDescent="0.2">
      <c r="A135" s="63"/>
      <c r="B135" s="64"/>
      <c r="C135" s="64"/>
      <c r="D135" s="64"/>
      <c r="E135" s="64"/>
      <c r="F135" s="64"/>
      <c r="G135" s="64"/>
      <c r="H135" s="64"/>
      <c r="I135" s="64"/>
      <c r="J135" s="64"/>
      <c r="K135" s="65"/>
    </row>
    <row r="136" spans="1:11" hidden="1" x14ac:dyDescent="0.2">
      <c r="A136" s="52"/>
      <c r="B136" s="339" t="s">
        <v>21</v>
      </c>
      <c r="C136" s="340"/>
      <c r="D136" s="66"/>
      <c r="E136" s="67" t="s">
        <v>62</v>
      </c>
      <c r="F136" s="68"/>
      <c r="G136" s="339" t="s">
        <v>22</v>
      </c>
      <c r="H136" s="340"/>
      <c r="I136" s="79"/>
      <c r="J136" s="67" t="s">
        <v>62</v>
      </c>
      <c r="K136" s="54"/>
    </row>
    <row r="137" spans="1:11" hidden="1" x14ac:dyDescent="0.2">
      <c r="A137" s="52"/>
      <c r="B137" s="54"/>
      <c r="C137" s="54"/>
      <c r="D137" s="54"/>
      <c r="E137" s="56"/>
      <c r="F137" s="54"/>
      <c r="G137" s="54"/>
      <c r="H137" s="54"/>
      <c r="I137" s="54"/>
      <c r="J137" s="70"/>
      <c r="K137" s="54"/>
    </row>
    <row r="138" spans="1:11" ht="24" hidden="1" customHeight="1" x14ac:dyDescent="0.2">
      <c r="A138" s="52"/>
      <c r="B138" s="360" t="s">
        <v>172</v>
      </c>
      <c r="C138" s="361"/>
      <c r="D138" s="361"/>
      <c r="E138" s="362"/>
      <c r="F138" s="363" t="s">
        <v>19</v>
      </c>
      <c r="G138" s="71" t="s">
        <v>1</v>
      </c>
      <c r="H138" s="72" t="s">
        <v>0</v>
      </c>
      <c r="I138" s="365" t="s">
        <v>34</v>
      </c>
      <c r="J138" s="366"/>
      <c r="K138" s="54"/>
    </row>
    <row r="139" spans="1:11" ht="26.25" hidden="1" customHeight="1" x14ac:dyDescent="0.2">
      <c r="A139" s="52"/>
      <c r="B139" s="71" t="s">
        <v>23</v>
      </c>
      <c r="C139" s="71" t="s">
        <v>63</v>
      </c>
      <c r="D139" s="71" t="s">
        <v>64</v>
      </c>
      <c r="E139" s="71" t="s">
        <v>20</v>
      </c>
      <c r="F139" s="364"/>
      <c r="G139" s="73" t="e">
        <f>+H139-2</f>
        <v>#REF!</v>
      </c>
      <c r="H139" s="74" t="e">
        <f>EVEN(F140)</f>
        <v>#REF!</v>
      </c>
      <c r="I139" s="367"/>
      <c r="J139" s="368"/>
      <c r="K139" s="54"/>
    </row>
    <row r="140" spans="1:11" hidden="1" x14ac:dyDescent="0.2">
      <c r="A140" s="52"/>
      <c r="B140" s="75" t="e">
        <f>AVERAGE(D136,I136)</f>
        <v>#DIV/0!</v>
      </c>
      <c r="C140" s="75" t="e">
        <f>25.4*B140/13.61</f>
        <v>#DIV/0!</v>
      </c>
      <c r="D140" s="75" t="e">
        <f>+'A.2.2. Promedio diarios (T y P)'!#REF!</f>
        <v>#REF!</v>
      </c>
      <c r="E140" s="76" t="e">
        <f>1-(C140/D140)</f>
        <v>#DIV/0!</v>
      </c>
      <c r="F140" s="75" t="e">
        <f>+'A.2.2. Promedio diarios (T y P)'!#REF!</f>
        <v>#REF!</v>
      </c>
      <c r="G140" s="80"/>
      <c r="H140" s="81"/>
      <c r="I140" s="369" t="e">
        <f>-(H140-G140)/(H139-G139)*(H139-F140)+H140</f>
        <v>#REF!</v>
      </c>
      <c r="J140" s="370"/>
      <c r="K140" s="54"/>
    </row>
    <row r="141" spans="1:11" hidden="1" x14ac:dyDescent="0.2">
      <c r="A141" s="52"/>
      <c r="B141" s="52"/>
      <c r="C141" s="54"/>
      <c r="D141" s="54"/>
      <c r="E141" s="56"/>
      <c r="F141" s="54"/>
      <c r="G141" s="54"/>
      <c r="H141" s="54"/>
      <c r="I141" s="54"/>
      <c r="J141" s="54"/>
      <c r="K141" s="54"/>
    </row>
    <row r="142" spans="1:11" x14ac:dyDescent="0.2">
      <c r="A142" s="52"/>
      <c r="B142" s="335" t="s">
        <v>13</v>
      </c>
      <c r="C142" s="335"/>
      <c r="D142" s="335"/>
      <c r="E142" s="335"/>
      <c r="F142" s="335"/>
      <c r="G142" s="335"/>
      <c r="H142" s="335"/>
      <c r="I142" s="335"/>
      <c r="J142" s="335"/>
      <c r="K142" s="54"/>
    </row>
    <row r="143" spans="1:11" ht="35.25" customHeight="1" x14ac:dyDescent="0.2">
      <c r="A143" s="52"/>
      <c r="B143" s="336" t="s">
        <v>243</v>
      </c>
      <c r="C143" s="336"/>
      <c r="D143" s="336"/>
      <c r="E143" s="336"/>
      <c r="F143" s="336"/>
      <c r="G143" s="336"/>
      <c r="H143" s="336"/>
      <c r="I143" s="336"/>
      <c r="J143" s="336"/>
      <c r="K143" s="54"/>
    </row>
  </sheetData>
  <mergeCells count="170">
    <mergeCell ref="B2:C5"/>
    <mergeCell ref="D2:J5"/>
    <mergeCell ref="I130:J131"/>
    <mergeCell ref="I138:J139"/>
    <mergeCell ref="I140:J140"/>
    <mergeCell ref="I132:J132"/>
    <mergeCell ref="I124:J124"/>
    <mergeCell ref="I84:J84"/>
    <mergeCell ref="I42:J43"/>
    <mergeCell ref="I44:J44"/>
    <mergeCell ref="I50:J51"/>
    <mergeCell ref="I52:J52"/>
    <mergeCell ref="I58:J59"/>
    <mergeCell ref="I60:J60"/>
    <mergeCell ref="I94:J94"/>
    <mergeCell ref="C110:D110"/>
    <mergeCell ref="E110:F110"/>
    <mergeCell ref="G110:H110"/>
    <mergeCell ref="I110:J110"/>
    <mergeCell ref="B104:C104"/>
    <mergeCell ref="G104:H104"/>
    <mergeCell ref="I108:J108"/>
    <mergeCell ref="I100:J100"/>
    <mergeCell ref="I92:J92"/>
    <mergeCell ref="B142:J142"/>
    <mergeCell ref="B143:J143"/>
    <mergeCell ref="F9:G9"/>
    <mergeCell ref="B9:C9"/>
    <mergeCell ref="I26:J27"/>
    <mergeCell ref="I28:J28"/>
    <mergeCell ref="I34:J35"/>
    <mergeCell ref="I36:J36"/>
    <mergeCell ref="B136:C136"/>
    <mergeCell ref="G136:H136"/>
    <mergeCell ref="B138:E138"/>
    <mergeCell ref="F138:F139"/>
    <mergeCell ref="C134:D134"/>
    <mergeCell ref="E134:F134"/>
    <mergeCell ref="G134:H134"/>
    <mergeCell ref="I134:J134"/>
    <mergeCell ref="B128:C128"/>
    <mergeCell ref="G128:H128"/>
    <mergeCell ref="B130:E130"/>
    <mergeCell ref="F130:F131"/>
    <mergeCell ref="C126:D126"/>
    <mergeCell ref="B106:E106"/>
    <mergeCell ref="F106:F107"/>
    <mergeCell ref="C102:D102"/>
    <mergeCell ref="E126:F126"/>
    <mergeCell ref="G126:H126"/>
    <mergeCell ref="I126:J126"/>
    <mergeCell ref="B120:C120"/>
    <mergeCell ref="G120:H120"/>
    <mergeCell ref="B122:E122"/>
    <mergeCell ref="F122:F123"/>
    <mergeCell ref="C118:D118"/>
    <mergeCell ref="E118:F118"/>
    <mergeCell ref="G118:H118"/>
    <mergeCell ref="I118:J118"/>
    <mergeCell ref="B112:C112"/>
    <mergeCell ref="G112:H112"/>
    <mergeCell ref="B114:E114"/>
    <mergeCell ref="F114:F115"/>
    <mergeCell ref="I114:J115"/>
    <mergeCell ref="I116:J116"/>
    <mergeCell ref="I122:J123"/>
    <mergeCell ref="B88:C88"/>
    <mergeCell ref="G88:H88"/>
    <mergeCell ref="B90:E90"/>
    <mergeCell ref="F90:F91"/>
    <mergeCell ref="C94:D94"/>
    <mergeCell ref="E94:F94"/>
    <mergeCell ref="G94:H94"/>
    <mergeCell ref="E102:F102"/>
    <mergeCell ref="G102:H102"/>
    <mergeCell ref="I102:J102"/>
    <mergeCell ref="B96:C96"/>
    <mergeCell ref="G96:H96"/>
    <mergeCell ref="B98:E98"/>
    <mergeCell ref="F98:F99"/>
    <mergeCell ref="I98:J99"/>
    <mergeCell ref="I106:J107"/>
    <mergeCell ref="C86:D86"/>
    <mergeCell ref="E86:F86"/>
    <mergeCell ref="G86:H86"/>
    <mergeCell ref="I86:J86"/>
    <mergeCell ref="I90:J91"/>
    <mergeCell ref="B80:C80"/>
    <mergeCell ref="G80:H80"/>
    <mergeCell ref="B82:E82"/>
    <mergeCell ref="F82:F83"/>
    <mergeCell ref="I82:J83"/>
    <mergeCell ref="C78:D78"/>
    <mergeCell ref="E78:F78"/>
    <mergeCell ref="G78:H78"/>
    <mergeCell ref="I78:J78"/>
    <mergeCell ref="B72:C72"/>
    <mergeCell ref="G72:H72"/>
    <mergeCell ref="B74:E74"/>
    <mergeCell ref="F74:F75"/>
    <mergeCell ref="I74:J75"/>
    <mergeCell ref="I76:J76"/>
    <mergeCell ref="C70:D70"/>
    <mergeCell ref="E70:F70"/>
    <mergeCell ref="G70:H70"/>
    <mergeCell ref="I70:J70"/>
    <mergeCell ref="B64:C64"/>
    <mergeCell ref="G64:H64"/>
    <mergeCell ref="B66:E66"/>
    <mergeCell ref="F66:F67"/>
    <mergeCell ref="C62:D62"/>
    <mergeCell ref="E62:F62"/>
    <mergeCell ref="G62:H62"/>
    <mergeCell ref="I62:J62"/>
    <mergeCell ref="I68:J68"/>
    <mergeCell ref="I66:J67"/>
    <mergeCell ref="B56:C56"/>
    <mergeCell ref="G56:H56"/>
    <mergeCell ref="B58:E58"/>
    <mergeCell ref="F58:F59"/>
    <mergeCell ref="C54:D54"/>
    <mergeCell ref="E54:F54"/>
    <mergeCell ref="G54:H54"/>
    <mergeCell ref="I54:J54"/>
    <mergeCell ref="B48:C48"/>
    <mergeCell ref="G48:H48"/>
    <mergeCell ref="B50:E50"/>
    <mergeCell ref="F50:F51"/>
    <mergeCell ref="C46:D46"/>
    <mergeCell ref="E46:F46"/>
    <mergeCell ref="G46:H46"/>
    <mergeCell ref="I46:J46"/>
    <mergeCell ref="B40:C40"/>
    <mergeCell ref="G40:H40"/>
    <mergeCell ref="B42:E42"/>
    <mergeCell ref="F42:F43"/>
    <mergeCell ref="C38:D38"/>
    <mergeCell ref="E38:F38"/>
    <mergeCell ref="G38:H38"/>
    <mergeCell ref="I38:J38"/>
    <mergeCell ref="B32:C32"/>
    <mergeCell ref="G32:H32"/>
    <mergeCell ref="B34:E34"/>
    <mergeCell ref="F34:F35"/>
    <mergeCell ref="C30:D30"/>
    <mergeCell ref="E30:F30"/>
    <mergeCell ref="G30:H30"/>
    <mergeCell ref="I30:J30"/>
    <mergeCell ref="B26:E26"/>
    <mergeCell ref="F26:F27"/>
    <mergeCell ref="B11:J11"/>
    <mergeCell ref="B7:C7"/>
    <mergeCell ref="D7:J7"/>
    <mergeCell ref="B24:C24"/>
    <mergeCell ref="G24:H24"/>
    <mergeCell ref="C22:D22"/>
    <mergeCell ref="E22:F22"/>
    <mergeCell ref="G22:H22"/>
    <mergeCell ref="I22:J22"/>
    <mergeCell ref="D17:E17"/>
    <mergeCell ref="F17:J17"/>
    <mergeCell ref="B19:J19"/>
    <mergeCell ref="B21:J21"/>
    <mergeCell ref="B15:C17"/>
    <mergeCell ref="D15:E15"/>
    <mergeCell ref="F15:J15"/>
    <mergeCell ref="D16:E16"/>
    <mergeCell ref="F16:J16"/>
    <mergeCell ref="I13:J13"/>
    <mergeCell ref="B13:C13"/>
  </mergeCells>
  <printOptions horizontalCentered="1"/>
  <pageMargins left="0.78740157480314965" right="0.78740157480314965" top="0.78740157480314965" bottom="0.78740157480314965" header="0.31496062992125984" footer="0.31496062992125984"/>
  <pageSetup paperSize="9" scale="60" fitToHeight="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O89"/>
  <sheetViews>
    <sheetView view="pageBreakPreview" topLeftCell="B2" zoomScale="90" zoomScaleNormal="100" zoomScaleSheetLayoutView="90" zoomScalePageLayoutView="70" workbookViewId="0">
      <selection activeCell="M35" sqref="B1:M35"/>
    </sheetView>
  </sheetViews>
  <sheetFormatPr baseColWidth="10" defaultColWidth="11.42578125" defaultRowHeight="12.75" x14ac:dyDescent="0.2"/>
  <cols>
    <col min="1" max="1" width="2.28515625" style="1" hidden="1" customWidth="1"/>
    <col min="2" max="2" width="4.28515625" style="1" customWidth="1"/>
    <col min="3" max="3" width="11.7109375" style="1" customWidth="1"/>
    <col min="4" max="4" width="9.7109375" style="1" customWidth="1"/>
    <col min="5" max="6" width="17.85546875" style="1" customWidth="1"/>
    <col min="7" max="8" width="12.42578125" style="1" customWidth="1"/>
    <col min="9" max="9" width="9.140625" style="1" customWidth="1"/>
    <col min="10" max="10" width="9" style="1" customWidth="1"/>
    <col min="11" max="11" width="14.140625" style="1" customWidth="1"/>
    <col min="12" max="12" width="15.7109375" style="1" bestFit="1" customWidth="1"/>
    <col min="13" max="13" width="13.85546875" style="1" customWidth="1"/>
    <col min="14" max="14" width="2.28515625" style="1" hidden="1" customWidth="1"/>
    <col min="15" max="16384" width="11.42578125" style="1"/>
  </cols>
  <sheetData>
    <row r="1" spans="1:14" s="7" customFormat="1" hidden="1" x14ac:dyDescent="0.2">
      <c r="A1" s="82"/>
      <c r="B1" s="82"/>
      <c r="C1" s="82"/>
      <c r="D1" s="82"/>
      <c r="E1" s="82"/>
      <c r="F1" s="83"/>
      <c r="G1" s="82"/>
      <c r="H1" s="82"/>
      <c r="I1" s="82"/>
      <c r="J1" s="82"/>
      <c r="K1" s="82"/>
      <c r="L1" s="82"/>
      <c r="M1" s="82"/>
      <c r="N1" s="95"/>
    </row>
    <row r="2" spans="1:14" s="7" customFormat="1" ht="12.75" customHeight="1" x14ac:dyDescent="0.2">
      <c r="A2" s="82"/>
      <c r="B2" s="381"/>
      <c r="C2" s="382"/>
      <c r="D2" s="383"/>
      <c r="E2" s="390" t="s">
        <v>239</v>
      </c>
      <c r="F2" s="391"/>
      <c r="G2" s="391"/>
      <c r="H2" s="391"/>
      <c r="I2" s="391"/>
      <c r="J2" s="391"/>
      <c r="K2" s="391"/>
      <c r="L2" s="391"/>
      <c r="M2" s="392"/>
      <c r="N2" s="95"/>
    </row>
    <row r="3" spans="1:14" s="7" customFormat="1" ht="12.75" customHeight="1" x14ac:dyDescent="0.2">
      <c r="A3" s="82"/>
      <c r="B3" s="384"/>
      <c r="C3" s="385"/>
      <c r="D3" s="386"/>
      <c r="E3" s="393"/>
      <c r="F3" s="394"/>
      <c r="G3" s="394"/>
      <c r="H3" s="394"/>
      <c r="I3" s="394"/>
      <c r="J3" s="394"/>
      <c r="K3" s="394"/>
      <c r="L3" s="394"/>
      <c r="M3" s="395"/>
      <c r="N3" s="95"/>
    </row>
    <row r="4" spans="1:14" s="7" customFormat="1" ht="12.75" customHeight="1" x14ac:dyDescent="0.2">
      <c r="A4" s="82"/>
      <c r="B4" s="384"/>
      <c r="C4" s="385"/>
      <c r="D4" s="386"/>
      <c r="E4" s="393"/>
      <c r="F4" s="394"/>
      <c r="G4" s="394"/>
      <c r="H4" s="394"/>
      <c r="I4" s="394"/>
      <c r="J4" s="394"/>
      <c r="K4" s="394"/>
      <c r="L4" s="394"/>
      <c r="M4" s="395"/>
      <c r="N4" s="95"/>
    </row>
    <row r="5" spans="1:14" s="7" customFormat="1" ht="13.5" customHeight="1" x14ac:dyDescent="0.2">
      <c r="A5" s="82"/>
      <c r="B5" s="387"/>
      <c r="C5" s="388"/>
      <c r="D5" s="389"/>
      <c r="E5" s="396"/>
      <c r="F5" s="397"/>
      <c r="G5" s="397"/>
      <c r="H5" s="397"/>
      <c r="I5" s="397"/>
      <c r="J5" s="397"/>
      <c r="K5" s="397"/>
      <c r="L5" s="397"/>
      <c r="M5" s="398"/>
      <c r="N5" s="95"/>
    </row>
    <row r="6" spans="1:14" s="7" customFormat="1" x14ac:dyDescent="0.2">
      <c r="A6" s="82"/>
      <c r="B6" s="82"/>
      <c r="C6" s="82"/>
      <c r="D6" s="82"/>
      <c r="E6" s="161"/>
      <c r="F6" s="83"/>
      <c r="G6" s="82"/>
      <c r="H6" s="82"/>
      <c r="I6" s="82"/>
      <c r="J6" s="161"/>
      <c r="K6" s="82"/>
      <c r="L6" s="82"/>
      <c r="M6" s="82"/>
      <c r="N6" s="95"/>
    </row>
    <row r="7" spans="1:14" s="4" customFormat="1" ht="30.6" customHeight="1" x14ac:dyDescent="0.2">
      <c r="A7" s="112"/>
      <c r="B7" s="330" t="s">
        <v>180</v>
      </c>
      <c r="C7" s="330"/>
      <c r="D7" s="330"/>
      <c r="E7" s="322" t="str">
        <f>+'A.2.1. Promedio meteorologia'!B6</f>
        <v>EVALUACIÓN AMBIENTAL DE SEGUIMIENTO DE LA CALIDAD DEL AIRE EN EL ÁMBITO DE LA ZONA INDUSTRIAL DE VENTANILLA - MI PERÚ, UBICADO EN LOS DISTRITOS DE VENTANILLA Y MI PERÚ, PROVINCIA CONSTITUCIONAL DEL CALLAO, DURANTE ENERO DE 2022</v>
      </c>
      <c r="F7" s="322"/>
      <c r="G7" s="322"/>
      <c r="H7" s="322"/>
      <c r="I7" s="322"/>
      <c r="J7" s="322"/>
      <c r="K7" s="322"/>
      <c r="L7" s="322"/>
      <c r="M7" s="322"/>
      <c r="N7" s="68"/>
    </row>
    <row r="8" spans="1:14" s="148" customFormat="1" ht="7.9" customHeight="1" x14ac:dyDescent="0.2">
      <c r="A8" s="68"/>
      <c r="B8" s="149"/>
      <c r="C8" s="149"/>
      <c r="D8" s="149"/>
      <c r="E8" s="150"/>
      <c r="F8" s="150"/>
      <c r="G8" s="150"/>
      <c r="H8" s="150"/>
      <c r="I8" s="150"/>
      <c r="J8" s="150"/>
      <c r="K8" s="150"/>
      <c r="L8" s="150"/>
      <c r="M8" s="150"/>
      <c r="N8" s="68"/>
    </row>
    <row r="9" spans="1:14" s="4" customFormat="1" ht="15.6" customHeight="1" x14ac:dyDescent="0.2">
      <c r="A9" s="112"/>
      <c r="B9" s="330" t="s">
        <v>205</v>
      </c>
      <c r="C9" s="330"/>
      <c r="D9" s="330"/>
      <c r="E9" s="320" t="str">
        <f>'A.2.1. Promedio meteorologia'!B8</f>
        <v>CA-VMP-2</v>
      </c>
      <c r="F9" s="320"/>
      <c r="G9" s="147"/>
      <c r="H9" s="147"/>
      <c r="I9" s="333" t="s">
        <v>181</v>
      </c>
      <c r="J9" s="333"/>
      <c r="K9" s="422" t="str">
        <f>'A.2.1. Promedio meteorologia'!E8</f>
        <v>0002-1-2022-411</v>
      </c>
      <c r="L9" s="422"/>
      <c r="M9" s="422"/>
      <c r="N9" s="68"/>
    </row>
    <row r="10" spans="1:14" s="148" customFormat="1" ht="7.9" customHeight="1" x14ac:dyDescent="0.2">
      <c r="A10" s="68"/>
      <c r="B10" s="149"/>
      <c r="C10" s="149"/>
      <c r="D10" s="149"/>
      <c r="E10" s="150"/>
      <c r="F10" s="150"/>
      <c r="G10" s="150"/>
      <c r="H10" s="150"/>
      <c r="I10" s="150"/>
      <c r="J10" s="150"/>
      <c r="K10" s="150"/>
      <c r="L10" s="150"/>
      <c r="M10" s="150"/>
      <c r="N10" s="68"/>
    </row>
    <row r="11" spans="1:14" s="4" customFormat="1" ht="15.6" customHeight="1" x14ac:dyDescent="0.2">
      <c r="A11" s="112"/>
      <c r="B11" s="337" t="s">
        <v>15</v>
      </c>
      <c r="C11" s="337"/>
      <c r="D11" s="337"/>
      <c r="E11" s="337"/>
      <c r="F11" s="337"/>
      <c r="G11" s="337"/>
      <c r="H11" s="337"/>
      <c r="I11" s="337"/>
      <c r="J11" s="337"/>
      <c r="K11" s="337"/>
      <c r="L11" s="337"/>
      <c r="M11" s="337"/>
      <c r="N11" s="68"/>
    </row>
    <row r="12" spans="1:14" s="148" customFormat="1" ht="7.9" customHeight="1" x14ac:dyDescent="0.2">
      <c r="A12" s="68"/>
      <c r="B12" s="149"/>
      <c r="C12" s="149"/>
      <c r="D12" s="149"/>
      <c r="E12" s="150"/>
      <c r="F12" s="150"/>
      <c r="G12" s="150"/>
      <c r="H12" s="150"/>
      <c r="I12" s="150"/>
      <c r="J12" s="150"/>
      <c r="K12" s="150"/>
      <c r="L12" s="150"/>
      <c r="M12" s="150"/>
      <c r="N12" s="68"/>
    </row>
    <row r="13" spans="1:14" s="4" customFormat="1" ht="15.6" customHeight="1" x14ac:dyDescent="0.2">
      <c r="A13" s="112"/>
      <c r="B13" s="333" t="s">
        <v>227</v>
      </c>
      <c r="C13" s="333"/>
      <c r="D13" s="333"/>
      <c r="E13" s="332" t="s">
        <v>230</v>
      </c>
      <c r="F13" s="332"/>
      <c r="G13" s="332"/>
      <c r="H13" s="332"/>
      <c r="I13" s="332"/>
      <c r="J13" s="332"/>
      <c r="K13" s="332"/>
      <c r="L13" s="332"/>
      <c r="M13" s="332"/>
      <c r="N13" s="68"/>
    </row>
    <row r="14" spans="1:14" s="4" customFormat="1" ht="15.6" customHeight="1" x14ac:dyDescent="0.2">
      <c r="A14" s="112"/>
      <c r="B14" s="333" t="s">
        <v>226</v>
      </c>
      <c r="C14" s="333"/>
      <c r="D14" s="333"/>
      <c r="E14" s="332" t="s">
        <v>14</v>
      </c>
      <c r="F14" s="332"/>
      <c r="G14" s="333" t="s">
        <v>228</v>
      </c>
      <c r="H14" s="333"/>
      <c r="I14" s="332" t="s">
        <v>231</v>
      </c>
      <c r="J14" s="332"/>
      <c r="K14" s="265" t="s">
        <v>229</v>
      </c>
      <c r="L14" s="332" t="s">
        <v>245</v>
      </c>
      <c r="M14" s="332"/>
      <c r="N14" s="68"/>
    </row>
    <row r="15" spans="1:14" ht="13.15" customHeight="1" thickBot="1" x14ac:dyDescent="0.25">
      <c r="A15" s="84"/>
      <c r="B15" s="84"/>
      <c r="C15" s="84"/>
      <c r="D15" s="84"/>
      <c r="E15" s="84"/>
      <c r="F15" s="84"/>
      <c r="G15" s="85"/>
      <c r="H15" s="85"/>
      <c r="I15" s="84"/>
      <c r="J15" s="84"/>
      <c r="K15" s="84"/>
      <c r="L15" s="84"/>
      <c r="M15" s="84"/>
      <c r="N15" s="86"/>
    </row>
    <row r="16" spans="1:14" ht="55.5" customHeight="1" thickBot="1" x14ac:dyDescent="0.25">
      <c r="A16" s="86"/>
      <c r="B16" s="182" t="s">
        <v>24</v>
      </c>
      <c r="C16" s="183" t="s">
        <v>2</v>
      </c>
      <c r="D16" s="183" t="s">
        <v>31</v>
      </c>
      <c r="E16" s="183" t="s">
        <v>27</v>
      </c>
      <c r="F16" s="183" t="s">
        <v>28</v>
      </c>
      <c r="G16" s="402" t="s">
        <v>173</v>
      </c>
      <c r="H16" s="403"/>
      <c r="I16" s="402" t="s">
        <v>214</v>
      </c>
      <c r="J16" s="403"/>
      <c r="K16" s="183" t="s">
        <v>178</v>
      </c>
      <c r="L16" s="183" t="s">
        <v>177</v>
      </c>
      <c r="M16" s="184" t="s">
        <v>30</v>
      </c>
      <c r="N16" s="86"/>
    </row>
    <row r="17" spans="1:15" x14ac:dyDescent="0.2">
      <c r="A17" s="86"/>
      <c r="B17" s="87">
        <v>1</v>
      </c>
      <c r="C17" s="399" t="s">
        <v>157</v>
      </c>
      <c r="D17" s="312" t="s">
        <v>272</v>
      </c>
      <c r="E17" s="88">
        <f>+'A.2.2. Promedio diarios (T y P)'!D13</f>
        <v>44586.458333333336</v>
      </c>
      <c r="F17" s="88">
        <f>+'A.2.2. Promedio diarios (T y P)'!G13</f>
        <v>44587.427083333336</v>
      </c>
      <c r="G17" s="404">
        <f>+'A.2.2. Promedio diarios (T y P)'!M13</f>
        <v>1395</v>
      </c>
      <c r="H17" s="405"/>
      <c r="I17" s="420">
        <f>+'A.2.3. Flujo promedio'!I28</f>
        <v>1.1766272727272726</v>
      </c>
      <c r="J17" s="421"/>
      <c r="K17" s="89">
        <f t="shared" ref="K17:K31" si="0">+I17*G17</f>
        <v>1641.3950454545454</v>
      </c>
      <c r="L17" s="90">
        <v>152000</v>
      </c>
      <c r="M17" s="207">
        <f>IF(L17="","",L17/K17)</f>
        <v>92.604154265560851</v>
      </c>
      <c r="N17" s="86"/>
    </row>
    <row r="18" spans="1:15" x14ac:dyDescent="0.2">
      <c r="A18" s="86"/>
      <c r="B18" s="91">
        <v>2</v>
      </c>
      <c r="C18" s="400"/>
      <c r="D18" s="77" t="s">
        <v>273</v>
      </c>
      <c r="E18" s="92">
        <f>+'A.2.2. Promedio diarios (T y P)'!D20</f>
        <v>44587.444444444445</v>
      </c>
      <c r="F18" s="92">
        <f>+'A.2.2. Promedio diarios (T y P)'!G20</f>
        <v>44588.402777777781</v>
      </c>
      <c r="G18" s="406">
        <f>+'A.2.2. Promedio diarios (T y P)'!M20</f>
        <v>1380.0000000034925</v>
      </c>
      <c r="H18" s="407"/>
      <c r="I18" s="418">
        <f>'A.2.3. Flujo promedio'!I36:J36</f>
        <v>1.1770977272727272</v>
      </c>
      <c r="J18" s="419"/>
      <c r="K18" s="93">
        <f t="shared" si="0"/>
        <v>1624.3948636404746</v>
      </c>
      <c r="L18" s="94">
        <v>218000</v>
      </c>
      <c r="M18" s="208">
        <f t="shared" ref="M18:M31" si="1">IF(L18="","",L18/K18)</f>
        <v>134.20382253083119</v>
      </c>
      <c r="N18" s="86"/>
    </row>
    <row r="19" spans="1:15" x14ac:dyDescent="0.2">
      <c r="A19" s="86"/>
      <c r="B19" s="91">
        <v>3</v>
      </c>
      <c r="C19" s="400"/>
      <c r="D19" s="77" t="s">
        <v>274</v>
      </c>
      <c r="E19" s="92">
        <f>+'A.2.2. Promedio diarios (T y P)'!D27</f>
        <v>44588.4375</v>
      </c>
      <c r="F19" s="92">
        <f>+'A.2.2. Promedio diarios (T y P)'!G27</f>
        <v>44589.399305555555</v>
      </c>
      <c r="G19" s="406">
        <f>+'A.2.2. Promedio diarios (T y P)'!M27</f>
        <v>1384.9999999988358</v>
      </c>
      <c r="H19" s="407"/>
      <c r="I19" s="418">
        <f>'A.2.3. Flujo promedio'!I44:J44</f>
        <v>1.1750913043478262</v>
      </c>
      <c r="J19" s="419"/>
      <c r="K19" s="93">
        <f t="shared" si="0"/>
        <v>1627.5014565203712</v>
      </c>
      <c r="L19" s="94">
        <v>245000</v>
      </c>
      <c r="M19" s="208">
        <f t="shared" si="1"/>
        <v>150.53749968606149</v>
      </c>
      <c r="N19" s="86"/>
    </row>
    <row r="20" spans="1:15" x14ac:dyDescent="0.2">
      <c r="A20" s="86"/>
      <c r="B20" s="91">
        <v>4</v>
      </c>
      <c r="C20" s="400"/>
      <c r="D20" s="77" t="s">
        <v>275</v>
      </c>
      <c r="E20" s="92">
        <f>+'A.2.2. Promedio diarios (T y P)'!D34</f>
        <v>44589.4375</v>
      </c>
      <c r="F20" s="92">
        <f>+'A.2.2. Promedio diarios (T y P)'!G34</f>
        <v>44590.40625</v>
      </c>
      <c r="G20" s="406">
        <f>+'A.2.2. Promedio diarios (T y P)'!M34</f>
        <v>1395</v>
      </c>
      <c r="H20" s="407"/>
      <c r="I20" s="418">
        <f>'A.2.3. Flujo promedio'!I52:J52</f>
        <v>1.1756545454545455</v>
      </c>
      <c r="J20" s="419"/>
      <c r="K20" s="93">
        <f t="shared" si="0"/>
        <v>1640.0380909090909</v>
      </c>
      <c r="L20" s="94">
        <v>210000</v>
      </c>
      <c r="M20" s="208">
        <f t="shared" si="1"/>
        <v>128.04580647489396</v>
      </c>
      <c r="N20" s="86"/>
    </row>
    <row r="21" spans="1:15" ht="13.5" thickBot="1" x14ac:dyDescent="0.25">
      <c r="A21" s="86"/>
      <c r="B21" s="155">
        <v>5</v>
      </c>
      <c r="C21" s="400"/>
      <c r="D21" s="267" t="s">
        <v>276</v>
      </c>
      <c r="E21" s="157">
        <f>+'A.2.2. Promedio diarios (T y P)'!D41</f>
        <v>44590.4375</v>
      </c>
      <c r="F21" s="157">
        <f>+'A.2.2. Promedio diarios (T y P)'!G41</f>
        <v>44591.40625</v>
      </c>
      <c r="G21" s="408">
        <f>+'A.2.2. Promedio diarios (T y P)'!M41</f>
        <v>1395</v>
      </c>
      <c r="H21" s="409"/>
      <c r="I21" s="418">
        <f>'A.2.3. Flujo promedio'!I60:J60</f>
        <v>1.1751357142857144</v>
      </c>
      <c r="J21" s="419"/>
      <c r="K21" s="158">
        <f t="shared" si="0"/>
        <v>1639.3143214285715</v>
      </c>
      <c r="L21" s="159">
        <v>170000</v>
      </c>
      <c r="M21" s="208">
        <f t="shared" si="1"/>
        <v>103.7018940039848</v>
      </c>
      <c r="N21" s="86"/>
      <c r="O21" s="311">
        <f>AVERAGE(M17:M21)</f>
        <v>121.81863539226644</v>
      </c>
    </row>
    <row r="22" spans="1:15" hidden="1" x14ac:dyDescent="0.2">
      <c r="A22" s="86"/>
      <c r="B22" s="190">
        <v>6</v>
      </c>
      <c r="C22" s="400"/>
      <c r="D22" s="77"/>
      <c r="E22" s="188" t="e">
        <f>+'A.2.2. Promedio diarios (T y P)'!#REF!</f>
        <v>#REF!</v>
      </c>
      <c r="F22" s="188" t="e">
        <f>+'A.2.2. Promedio diarios (T y P)'!#REF!</f>
        <v>#REF!</v>
      </c>
      <c r="G22" s="412" t="e">
        <f>+'A.2.2. Promedio diarios (T y P)'!#REF!</f>
        <v>#REF!</v>
      </c>
      <c r="H22" s="413"/>
      <c r="I22" s="418" t="e">
        <f>+#REF!</f>
        <v>#REF!</v>
      </c>
      <c r="J22" s="419"/>
      <c r="K22" s="187" t="e">
        <f t="shared" si="0"/>
        <v>#REF!</v>
      </c>
      <c r="L22" s="186"/>
      <c r="M22" s="97" t="str">
        <f t="shared" si="1"/>
        <v/>
      </c>
      <c r="N22" s="86"/>
    </row>
    <row r="23" spans="1:15" hidden="1" x14ac:dyDescent="0.2">
      <c r="A23" s="86"/>
      <c r="B23" s="91">
        <v>7</v>
      </c>
      <c r="C23" s="400"/>
      <c r="D23" s="77"/>
      <c r="E23" s="92" t="e">
        <f>+'A.2.2. Promedio diarios (T y P)'!#REF!</f>
        <v>#REF!</v>
      </c>
      <c r="F23" s="92" t="e">
        <f>+'A.2.2. Promedio diarios (T y P)'!#REF!</f>
        <v>#REF!</v>
      </c>
      <c r="G23" s="406" t="e">
        <f>+'A.2.2. Promedio diarios (T y P)'!#REF!</f>
        <v>#REF!</v>
      </c>
      <c r="H23" s="407"/>
      <c r="I23" s="418" t="e">
        <f>+#REF!</f>
        <v>#REF!</v>
      </c>
      <c r="J23" s="419"/>
      <c r="K23" s="93" t="e">
        <f t="shared" si="0"/>
        <v>#REF!</v>
      </c>
      <c r="L23" s="94"/>
      <c r="M23" s="97" t="str">
        <f t="shared" si="1"/>
        <v/>
      </c>
      <c r="N23" s="86"/>
    </row>
    <row r="24" spans="1:15" hidden="1" x14ac:dyDescent="0.2">
      <c r="A24" s="86"/>
      <c r="B24" s="91">
        <v>8</v>
      </c>
      <c r="C24" s="400"/>
      <c r="D24" s="77"/>
      <c r="E24" s="92" t="e">
        <f>+'A.2.2. Promedio diarios (T y P)'!#REF!</f>
        <v>#REF!</v>
      </c>
      <c r="F24" s="92" t="e">
        <f>+'A.2.2. Promedio diarios (T y P)'!#REF!</f>
        <v>#REF!</v>
      </c>
      <c r="G24" s="406" t="e">
        <f>+'A.2.2. Promedio diarios (T y P)'!#REF!</f>
        <v>#REF!</v>
      </c>
      <c r="H24" s="407"/>
      <c r="I24" s="418" t="e">
        <f>+#REF!</f>
        <v>#REF!</v>
      </c>
      <c r="J24" s="419"/>
      <c r="K24" s="93" t="e">
        <f t="shared" si="0"/>
        <v>#REF!</v>
      </c>
      <c r="L24" s="94"/>
      <c r="M24" s="97" t="str">
        <f t="shared" si="1"/>
        <v/>
      </c>
      <c r="N24" s="86"/>
    </row>
    <row r="25" spans="1:15" ht="13.15" hidden="1" customHeight="1" x14ac:dyDescent="0.2">
      <c r="A25" s="86"/>
      <c r="B25" s="91">
        <v>9</v>
      </c>
      <c r="C25" s="400"/>
      <c r="D25" s="77"/>
      <c r="E25" s="92" t="e">
        <f>+'A.2.2. Promedio diarios (T y P)'!#REF!</f>
        <v>#REF!</v>
      </c>
      <c r="F25" s="92" t="e">
        <f>+'A.2.2. Promedio diarios (T y P)'!#REF!</f>
        <v>#REF!</v>
      </c>
      <c r="G25" s="414" t="e">
        <f>+'A.2.2. Promedio diarios (T y P)'!#REF!</f>
        <v>#REF!</v>
      </c>
      <c r="H25" s="415"/>
      <c r="I25" s="418" t="e">
        <f>+#REF!</f>
        <v>#REF!</v>
      </c>
      <c r="J25" s="419"/>
      <c r="K25" s="93" t="e">
        <f t="shared" si="0"/>
        <v>#REF!</v>
      </c>
      <c r="L25" s="94"/>
      <c r="M25" s="97" t="str">
        <f t="shared" si="1"/>
        <v/>
      </c>
      <c r="N25" s="86"/>
    </row>
    <row r="26" spans="1:15" hidden="1" x14ac:dyDescent="0.2">
      <c r="A26" s="86"/>
      <c r="B26" s="91">
        <v>10</v>
      </c>
      <c r="C26" s="400"/>
      <c r="D26" s="77"/>
      <c r="E26" s="92" t="e">
        <f>+'A.2.2. Promedio diarios (T y P)'!#REF!</f>
        <v>#REF!</v>
      </c>
      <c r="F26" s="92">
        <f>+'A.2.2. Promedio diarios (T y P)'!G9</f>
        <v>0</v>
      </c>
      <c r="G26" s="414" t="e">
        <f>+'A.2.2. Promedio diarios (T y P)'!#REF!</f>
        <v>#REF!</v>
      </c>
      <c r="H26" s="415"/>
      <c r="I26" s="418" t="e">
        <f>+#REF!</f>
        <v>#REF!</v>
      </c>
      <c r="J26" s="419"/>
      <c r="K26" s="93" t="e">
        <f t="shared" si="0"/>
        <v>#REF!</v>
      </c>
      <c r="L26" s="94"/>
      <c r="M26" s="97" t="str">
        <f t="shared" si="1"/>
        <v/>
      </c>
      <c r="N26" s="86"/>
    </row>
    <row r="27" spans="1:15" hidden="1" x14ac:dyDescent="0.2">
      <c r="A27" s="86"/>
      <c r="B27" s="91">
        <v>11</v>
      </c>
      <c r="C27" s="400"/>
      <c r="D27" s="77"/>
      <c r="E27" s="92" t="e">
        <f>+'A.2.2. Promedio diarios (T y P)'!#REF!</f>
        <v>#REF!</v>
      </c>
      <c r="F27" s="92" t="e">
        <f>+'A.2.2. Promedio diarios (T y P)'!#REF!</f>
        <v>#REF!</v>
      </c>
      <c r="G27" s="414" t="e">
        <f>+'A.2.2. Promedio diarios (T y P)'!#REF!</f>
        <v>#REF!</v>
      </c>
      <c r="H27" s="415"/>
      <c r="I27" s="418" t="e">
        <f>+#REF!</f>
        <v>#REF!</v>
      </c>
      <c r="J27" s="419"/>
      <c r="K27" s="93" t="e">
        <f t="shared" si="0"/>
        <v>#REF!</v>
      </c>
      <c r="L27" s="94"/>
      <c r="M27" s="97" t="str">
        <f t="shared" si="1"/>
        <v/>
      </c>
      <c r="N27" s="86"/>
    </row>
    <row r="28" spans="1:15" hidden="1" x14ac:dyDescent="0.2">
      <c r="A28" s="86"/>
      <c r="B28" s="91">
        <v>12</v>
      </c>
      <c r="C28" s="400"/>
      <c r="D28" s="77"/>
      <c r="E28" s="92" t="e">
        <f>+'A.2.2. Promedio diarios (T y P)'!#REF!</f>
        <v>#REF!</v>
      </c>
      <c r="F28" s="92" t="e">
        <f>+'A.2.2. Promedio diarios (T y P)'!#REF!</f>
        <v>#REF!</v>
      </c>
      <c r="G28" s="414" t="e">
        <f>+'A.2.2. Promedio diarios (T y P)'!#REF!</f>
        <v>#REF!</v>
      </c>
      <c r="H28" s="415"/>
      <c r="I28" s="418" t="e">
        <f>+#REF!</f>
        <v>#REF!</v>
      </c>
      <c r="J28" s="419"/>
      <c r="K28" s="93" t="e">
        <f t="shared" si="0"/>
        <v>#REF!</v>
      </c>
      <c r="L28" s="94"/>
      <c r="M28" s="97" t="str">
        <f t="shared" si="1"/>
        <v/>
      </c>
      <c r="N28" s="86"/>
    </row>
    <row r="29" spans="1:15" hidden="1" x14ac:dyDescent="0.2">
      <c r="A29" s="86"/>
      <c r="B29" s="91">
        <v>13</v>
      </c>
      <c r="C29" s="400"/>
      <c r="D29" s="77"/>
      <c r="E29" s="92" t="e">
        <f>+'A.2.2. Promedio diarios (T y P)'!#REF!</f>
        <v>#REF!</v>
      </c>
      <c r="F29" s="92" t="e">
        <f>+'A.2.2. Promedio diarios (T y P)'!#REF!</f>
        <v>#REF!</v>
      </c>
      <c r="G29" s="414" t="e">
        <f>+'A.2.2. Promedio diarios (T y P)'!#REF!</f>
        <v>#REF!</v>
      </c>
      <c r="H29" s="415"/>
      <c r="I29" s="418" t="e">
        <f>+#REF!</f>
        <v>#REF!</v>
      </c>
      <c r="J29" s="419"/>
      <c r="K29" s="93" t="e">
        <f t="shared" si="0"/>
        <v>#REF!</v>
      </c>
      <c r="L29" s="94"/>
      <c r="M29" s="97" t="str">
        <f t="shared" si="1"/>
        <v/>
      </c>
      <c r="N29" s="86"/>
    </row>
    <row r="30" spans="1:15" hidden="1" x14ac:dyDescent="0.2">
      <c r="A30" s="86"/>
      <c r="B30" s="91">
        <v>14</v>
      </c>
      <c r="C30" s="400"/>
      <c r="D30" s="77"/>
      <c r="E30" s="92" t="e">
        <f>+'A.2.2. Promedio diarios (T y P)'!#REF!</f>
        <v>#REF!</v>
      </c>
      <c r="F30" s="92" t="e">
        <f>+'A.2.2. Promedio diarios (T y P)'!#REF!</f>
        <v>#REF!</v>
      </c>
      <c r="G30" s="414" t="e">
        <f>+'A.2.2. Promedio diarios (T y P)'!#REF!</f>
        <v>#REF!</v>
      </c>
      <c r="H30" s="415"/>
      <c r="I30" s="418" t="e">
        <f>+#REF!</f>
        <v>#REF!</v>
      </c>
      <c r="J30" s="419"/>
      <c r="K30" s="93" t="e">
        <f t="shared" si="0"/>
        <v>#REF!</v>
      </c>
      <c r="L30" s="94"/>
      <c r="M30" s="97" t="str">
        <f t="shared" si="1"/>
        <v/>
      </c>
      <c r="N30" s="86"/>
    </row>
    <row r="31" spans="1:15" ht="13.5" hidden="1" thickBot="1" x14ac:dyDescent="0.25">
      <c r="A31" s="86"/>
      <c r="B31" s="155">
        <v>15</v>
      </c>
      <c r="C31" s="401"/>
      <c r="D31" s="156"/>
      <c r="E31" s="157" t="e">
        <f>+'A.2.2. Promedio diarios (T y P)'!#REF!</f>
        <v>#REF!</v>
      </c>
      <c r="F31" s="157" t="e">
        <f>+'A.2.2. Promedio diarios (T y P)'!#REF!</f>
        <v>#REF!</v>
      </c>
      <c r="G31" s="410" t="e">
        <f>+'A.2.2. Promedio diarios (T y P)'!#REF!</f>
        <v>#REF!</v>
      </c>
      <c r="H31" s="411"/>
      <c r="I31" s="416" t="e">
        <f>+#REF!</f>
        <v>#REF!</v>
      </c>
      <c r="J31" s="417"/>
      <c r="K31" s="158" t="e">
        <f t="shared" si="0"/>
        <v>#REF!</v>
      </c>
      <c r="L31" s="159"/>
      <c r="M31" s="160" t="str">
        <f t="shared" si="1"/>
        <v/>
      </c>
      <c r="N31" s="86"/>
    </row>
    <row r="32" spans="1:15" ht="13.5" thickBot="1" x14ac:dyDescent="0.25">
      <c r="A32" s="84"/>
      <c r="B32" s="84"/>
      <c r="C32" s="185"/>
      <c r="D32" s="189"/>
      <c r="E32" s="84"/>
      <c r="F32" s="84"/>
      <c r="G32" s="84"/>
      <c r="H32" s="185"/>
      <c r="I32" s="185"/>
      <c r="J32" s="185"/>
      <c r="K32" s="84"/>
      <c r="L32" s="84"/>
      <c r="M32" s="185"/>
      <c r="N32" s="86"/>
    </row>
    <row r="33" spans="1:14" s="3" customFormat="1" x14ac:dyDescent="0.2">
      <c r="A33" s="52"/>
      <c r="B33" s="175" t="s">
        <v>13</v>
      </c>
      <c r="C33" s="176"/>
      <c r="D33" s="176"/>
      <c r="E33" s="176"/>
      <c r="F33" s="176"/>
      <c r="G33" s="176"/>
      <c r="H33" s="176"/>
      <c r="I33" s="176"/>
      <c r="J33" s="176"/>
      <c r="K33" s="176"/>
      <c r="L33" s="176"/>
      <c r="M33" s="177"/>
      <c r="N33" s="54"/>
    </row>
    <row r="34" spans="1:14" s="3" customFormat="1" ht="67.5" customHeight="1" thickBot="1" x14ac:dyDescent="0.25">
      <c r="A34" s="52"/>
      <c r="B34" s="378" t="s">
        <v>411</v>
      </c>
      <c r="C34" s="379"/>
      <c r="D34" s="379"/>
      <c r="E34" s="379"/>
      <c r="F34" s="379"/>
      <c r="G34" s="379"/>
      <c r="H34" s="379"/>
      <c r="I34" s="379"/>
      <c r="J34" s="379"/>
      <c r="K34" s="379"/>
      <c r="L34" s="379"/>
      <c r="M34" s="380"/>
      <c r="N34" s="54"/>
    </row>
    <row r="35" spans="1:14" s="3" customFormat="1" ht="11.25" customHeight="1" x14ac:dyDescent="0.2">
      <c r="A35" s="52"/>
      <c r="B35" s="55"/>
      <c r="C35" s="55"/>
      <c r="D35" s="55"/>
      <c r="E35" s="55"/>
      <c r="F35" s="55"/>
      <c r="G35" s="55"/>
      <c r="H35" s="55"/>
      <c r="I35" s="55"/>
      <c r="J35" s="55"/>
      <c r="K35" s="55"/>
      <c r="L35" s="55"/>
      <c r="M35" s="55"/>
      <c r="N35" s="54"/>
    </row>
    <row r="36" spans="1:14" x14ac:dyDescent="0.2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</row>
    <row r="37" spans="1:14" x14ac:dyDescent="0.2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</row>
    <row r="38" spans="1:14" x14ac:dyDescent="0.2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</row>
    <row r="39" spans="1:14" x14ac:dyDescent="0.2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</row>
    <row r="40" spans="1:14" x14ac:dyDescent="0.2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</row>
    <row r="41" spans="1:14" x14ac:dyDescent="0.2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</row>
    <row r="42" spans="1:14" x14ac:dyDescent="0.2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</row>
    <row r="43" spans="1:14" x14ac:dyDescent="0.2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</row>
    <row r="44" spans="1:14" x14ac:dyDescent="0.2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</row>
    <row r="45" spans="1:14" x14ac:dyDescent="0.2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</row>
    <row r="46" spans="1:14" x14ac:dyDescent="0.2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</row>
    <row r="47" spans="1:14" x14ac:dyDescent="0.2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</row>
    <row r="48" spans="1:14" x14ac:dyDescent="0.2">
      <c r="A48" s="8"/>
      <c r="B48" s="8"/>
      <c r="C48" s="8" t="s">
        <v>237</v>
      </c>
      <c r="D48" s="8"/>
      <c r="E48" s="8"/>
      <c r="F48" s="8"/>
      <c r="G48" s="8"/>
      <c r="H48" s="8"/>
      <c r="I48" s="8"/>
      <c r="J48" s="8"/>
      <c r="K48" s="8"/>
      <c r="L48" s="8"/>
      <c r="M48" s="8"/>
    </row>
    <row r="49" spans="1:13" x14ac:dyDescent="0.2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</row>
    <row r="50" spans="1:13" x14ac:dyDescent="0.2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</row>
    <row r="51" spans="1:13" x14ac:dyDescent="0.2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</row>
    <row r="52" spans="1:13" x14ac:dyDescent="0.2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</row>
    <row r="53" spans="1:13" x14ac:dyDescent="0.2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</row>
    <row r="54" spans="1:13" x14ac:dyDescent="0.2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</row>
    <row r="55" spans="1:13" x14ac:dyDescent="0.2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</row>
    <row r="56" spans="1:13" x14ac:dyDescent="0.2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</row>
    <row r="57" spans="1:1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</row>
    <row r="58" spans="1:1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</row>
    <row r="59" spans="1:1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</row>
    <row r="60" spans="1:1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</row>
    <row r="89" spans="3:3" x14ac:dyDescent="0.2">
      <c r="C89" s="1" t="s">
        <v>238</v>
      </c>
    </row>
  </sheetData>
  <mergeCells count="50">
    <mergeCell ref="E7:M7"/>
    <mergeCell ref="I27:J27"/>
    <mergeCell ref="I28:J28"/>
    <mergeCell ref="I29:J29"/>
    <mergeCell ref="I30:J30"/>
    <mergeCell ref="I17:J17"/>
    <mergeCell ref="I18:J18"/>
    <mergeCell ref="I19:J19"/>
    <mergeCell ref="I20:J20"/>
    <mergeCell ref="I21:J21"/>
    <mergeCell ref="G27:H27"/>
    <mergeCell ref="G28:H28"/>
    <mergeCell ref="G29:H29"/>
    <mergeCell ref="G30:H30"/>
    <mergeCell ref="K9:M9"/>
    <mergeCell ref="I9:J9"/>
    <mergeCell ref="I31:J31"/>
    <mergeCell ref="I22:J22"/>
    <mergeCell ref="I23:J23"/>
    <mergeCell ref="I24:J24"/>
    <mergeCell ref="I25:J25"/>
    <mergeCell ref="I26:J26"/>
    <mergeCell ref="G31:H31"/>
    <mergeCell ref="G22:H22"/>
    <mergeCell ref="G23:H23"/>
    <mergeCell ref="G24:H24"/>
    <mergeCell ref="G25:H25"/>
    <mergeCell ref="G26:H26"/>
    <mergeCell ref="B11:M11"/>
    <mergeCell ref="B13:D13"/>
    <mergeCell ref="B7:D7"/>
    <mergeCell ref="B34:M34"/>
    <mergeCell ref="B2:D5"/>
    <mergeCell ref="E2:M5"/>
    <mergeCell ref="C17:C31"/>
    <mergeCell ref="G16:H16"/>
    <mergeCell ref="I16:J16"/>
    <mergeCell ref="G17:H17"/>
    <mergeCell ref="G18:H18"/>
    <mergeCell ref="G19:H19"/>
    <mergeCell ref="G20:H20"/>
    <mergeCell ref="B9:D9"/>
    <mergeCell ref="E9:F9"/>
    <mergeCell ref="G21:H21"/>
    <mergeCell ref="B14:D14"/>
    <mergeCell ref="G14:H14"/>
    <mergeCell ref="I14:J14"/>
    <mergeCell ref="E14:F14"/>
    <mergeCell ref="E13:M13"/>
    <mergeCell ref="L14:M14"/>
  </mergeCells>
  <printOptions horizontalCentered="1"/>
  <pageMargins left="0.98425196850393704" right="0.98425196850393704" top="0.78740157480314965" bottom="0.78740157480314965" header="0.31496062992125984" footer="0.31496062992125984"/>
  <pageSetup paperSize="9" scale="85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Z129"/>
  <sheetViews>
    <sheetView view="pageBreakPreview" topLeftCell="B2" zoomScale="90" zoomScaleNormal="90" zoomScaleSheetLayoutView="90" zoomScalePageLayoutView="60" workbookViewId="0">
      <selection activeCell="I92" sqref="B1:S92"/>
    </sheetView>
  </sheetViews>
  <sheetFormatPr baseColWidth="10" defaultColWidth="11.42578125" defaultRowHeight="12" x14ac:dyDescent="0.2"/>
  <cols>
    <col min="1" max="1" width="2.140625" style="12" hidden="1" customWidth="1"/>
    <col min="2" max="2" width="10.42578125" style="13" customWidth="1"/>
    <col min="3" max="3" width="6.42578125" style="13" customWidth="1"/>
    <col min="4" max="4" width="12.7109375" style="13" customWidth="1"/>
    <col min="5" max="7" width="15.5703125" style="12" customWidth="1"/>
    <col min="8" max="8" width="15.5703125" style="14" customWidth="1"/>
    <col min="9" max="9" width="15.5703125" style="12" customWidth="1"/>
    <col min="10" max="10" width="12.7109375" style="12" hidden="1" customWidth="1"/>
    <col min="11" max="19" width="11.140625" style="12" hidden="1" customWidth="1"/>
    <col min="20" max="20" width="2.28515625" style="20" hidden="1" customWidth="1"/>
    <col min="21" max="21" width="4.28515625" style="12" customWidth="1"/>
    <col min="22" max="24" width="10" style="217" customWidth="1"/>
    <col min="25" max="16384" width="11.42578125" style="12"/>
  </cols>
  <sheetData>
    <row r="1" spans="1:26" ht="12.75" hidden="1" thickBot="1" x14ac:dyDescent="0.25">
      <c r="A1" s="20"/>
      <c r="B1" s="21"/>
      <c r="C1" s="21"/>
      <c r="D1" s="21"/>
      <c r="E1" s="20"/>
      <c r="F1" s="20"/>
      <c r="G1" s="20"/>
      <c r="H1" s="22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</row>
    <row r="2" spans="1:26" s="15" customFormat="1" ht="12" customHeight="1" x14ac:dyDescent="0.2">
      <c r="A2" s="23"/>
      <c r="B2" s="24"/>
      <c r="C2" s="25"/>
      <c r="D2" s="25"/>
      <c r="E2" s="431" t="s">
        <v>242</v>
      </c>
      <c r="F2" s="432"/>
      <c r="G2" s="432"/>
      <c r="H2" s="432"/>
      <c r="I2" s="432"/>
      <c r="J2" s="432"/>
      <c r="K2" s="432"/>
      <c r="L2" s="432"/>
      <c r="M2" s="432"/>
      <c r="N2" s="432"/>
      <c r="O2" s="432"/>
      <c r="P2" s="432"/>
      <c r="Q2" s="432"/>
      <c r="R2" s="432"/>
      <c r="S2" s="433"/>
      <c r="T2" s="23"/>
      <c r="V2" s="18"/>
      <c r="W2" s="18"/>
      <c r="X2" s="18"/>
    </row>
    <row r="3" spans="1:26" s="15" customFormat="1" ht="12" customHeight="1" x14ac:dyDescent="0.2">
      <c r="A3" s="23"/>
      <c r="B3" s="26"/>
      <c r="C3" s="27"/>
      <c r="D3" s="27"/>
      <c r="E3" s="434"/>
      <c r="F3" s="394"/>
      <c r="G3" s="394"/>
      <c r="H3" s="394"/>
      <c r="I3" s="394"/>
      <c r="J3" s="394"/>
      <c r="K3" s="394"/>
      <c r="L3" s="394"/>
      <c r="M3" s="394"/>
      <c r="N3" s="394"/>
      <c r="O3" s="394"/>
      <c r="P3" s="394"/>
      <c r="Q3" s="394"/>
      <c r="R3" s="394"/>
      <c r="S3" s="435"/>
      <c r="T3" s="23"/>
      <c r="V3" s="18"/>
      <c r="W3" s="18"/>
      <c r="X3" s="18"/>
    </row>
    <row r="4" spans="1:26" s="15" customFormat="1" ht="12" customHeight="1" x14ac:dyDescent="0.2">
      <c r="A4" s="23"/>
      <c r="B4" s="26"/>
      <c r="C4" s="27"/>
      <c r="D4" s="27"/>
      <c r="E4" s="434"/>
      <c r="F4" s="394"/>
      <c r="G4" s="394"/>
      <c r="H4" s="394"/>
      <c r="I4" s="394"/>
      <c r="J4" s="394"/>
      <c r="K4" s="394"/>
      <c r="L4" s="394"/>
      <c r="M4" s="394"/>
      <c r="N4" s="394"/>
      <c r="O4" s="394"/>
      <c r="P4" s="394"/>
      <c r="Q4" s="394"/>
      <c r="R4" s="394"/>
      <c r="S4" s="435"/>
      <c r="T4" s="23"/>
      <c r="V4" s="18"/>
      <c r="W4" s="18"/>
      <c r="X4" s="18"/>
    </row>
    <row r="5" spans="1:26" s="15" customFormat="1" ht="12" customHeight="1" thickBot="1" x14ac:dyDescent="0.25">
      <c r="A5" s="23"/>
      <c r="B5" s="28"/>
      <c r="C5" s="29"/>
      <c r="D5" s="29"/>
      <c r="E5" s="436"/>
      <c r="F5" s="437"/>
      <c r="G5" s="437"/>
      <c r="H5" s="437"/>
      <c r="I5" s="437"/>
      <c r="J5" s="437"/>
      <c r="K5" s="437"/>
      <c r="L5" s="437"/>
      <c r="M5" s="437"/>
      <c r="N5" s="437"/>
      <c r="O5" s="437"/>
      <c r="P5" s="437"/>
      <c r="Q5" s="437"/>
      <c r="R5" s="437"/>
      <c r="S5" s="438"/>
      <c r="T5" s="23"/>
      <c r="V5" s="18"/>
      <c r="W5" s="18"/>
      <c r="X5" s="18"/>
    </row>
    <row r="6" spans="1:26" s="18" customFormat="1" ht="13.15" customHeight="1" x14ac:dyDescent="0.2">
      <c r="A6" s="30"/>
      <c r="B6" s="31"/>
      <c r="C6" s="31"/>
      <c r="D6" s="31"/>
      <c r="E6" s="32"/>
      <c r="F6" s="32"/>
      <c r="G6" s="32"/>
      <c r="H6" s="33"/>
      <c r="I6" s="33"/>
      <c r="J6" s="33"/>
      <c r="K6" s="34"/>
      <c r="L6" s="34"/>
      <c r="M6" s="34"/>
      <c r="N6" s="34"/>
      <c r="O6" s="34"/>
      <c r="P6" s="34"/>
      <c r="Q6" s="34"/>
      <c r="R6" s="34"/>
      <c r="S6" s="34"/>
      <c r="T6" s="30"/>
    </row>
    <row r="7" spans="1:26" s="15" customFormat="1" ht="36" customHeight="1" x14ac:dyDescent="0.2">
      <c r="A7" s="35"/>
      <c r="B7" s="440" t="s">
        <v>180</v>
      </c>
      <c r="C7" s="440"/>
      <c r="D7" s="440"/>
      <c r="E7" s="439" t="str">
        <f>+'A.2.1. Promedio meteorologia'!B6</f>
        <v>EVALUACIÓN AMBIENTAL DE SEGUIMIENTO DE LA CALIDAD DEL AIRE EN EL ÁMBITO DE LA ZONA INDUSTRIAL DE VENTANILLA - MI PERÚ, UBICADO EN LOS DISTRITOS DE VENTANILLA Y MI PERÚ, PROVINCIA CONSTITUCIONAL DEL CALLAO, DURANTE ENERO DE 2022</v>
      </c>
      <c r="F7" s="439"/>
      <c r="G7" s="439"/>
      <c r="H7" s="439"/>
      <c r="I7" s="439"/>
      <c r="J7" s="439"/>
      <c r="K7" s="439"/>
      <c r="L7" s="439"/>
      <c r="M7" s="439"/>
      <c r="N7" s="439"/>
      <c r="O7" s="439"/>
      <c r="P7" s="439"/>
      <c r="Q7" s="439"/>
      <c r="R7" s="439"/>
      <c r="S7" s="439"/>
      <c r="T7" s="23"/>
      <c r="V7" s="18"/>
      <c r="W7" s="18"/>
      <c r="X7" s="18"/>
    </row>
    <row r="8" spans="1:26" s="15" customFormat="1" ht="7.15" customHeight="1" x14ac:dyDescent="0.2">
      <c r="A8" s="35"/>
      <c r="B8" s="179"/>
      <c r="C8" s="179"/>
      <c r="D8" s="179"/>
      <c r="E8" s="178"/>
      <c r="F8" s="178"/>
      <c r="G8" s="178"/>
      <c r="H8" s="178"/>
      <c r="I8" s="178"/>
      <c r="J8" s="178"/>
      <c r="K8" s="178"/>
      <c r="L8" s="178"/>
      <c r="M8" s="178"/>
      <c r="N8" s="178"/>
      <c r="O8" s="178"/>
      <c r="P8" s="178"/>
      <c r="Q8" s="178"/>
      <c r="R8" s="178"/>
      <c r="S8" s="178"/>
      <c r="T8" s="23"/>
      <c r="V8" s="18"/>
      <c r="W8" s="18"/>
      <c r="X8" s="18"/>
    </row>
    <row r="9" spans="1:26" s="15" customFormat="1" ht="15.6" customHeight="1" x14ac:dyDescent="0.2">
      <c r="A9" s="35"/>
      <c r="B9" s="330" t="s">
        <v>205</v>
      </c>
      <c r="C9" s="330"/>
      <c r="D9" s="330"/>
      <c r="E9" s="101" t="str">
        <f>+'A.2.1. Promedio meteorologia'!B8</f>
        <v>CA-VMP-2</v>
      </c>
      <c r="F9" s="147"/>
      <c r="G9" s="333" t="s">
        <v>181</v>
      </c>
      <c r="H9" s="333"/>
      <c r="I9" s="180" t="str">
        <f>'A.2.1. Promedio meteorologia'!E8</f>
        <v>0002-1-2022-411</v>
      </c>
      <c r="J9" s="147"/>
      <c r="L9" s="178"/>
      <c r="M9" s="178"/>
      <c r="N9" s="178"/>
      <c r="O9" s="178"/>
      <c r="P9" s="178"/>
      <c r="Q9" s="178"/>
      <c r="R9" s="178"/>
      <c r="S9" s="178"/>
      <c r="T9" s="23"/>
      <c r="V9" s="18"/>
      <c r="W9" s="18"/>
      <c r="X9" s="18"/>
    </row>
    <row r="10" spans="1:26" ht="13.15" customHeight="1" thickBot="1" x14ac:dyDescent="0.25">
      <c r="A10" s="20"/>
      <c r="B10" s="21"/>
      <c r="C10" s="21"/>
      <c r="D10" s="21"/>
      <c r="E10" s="20"/>
      <c r="F10" s="20"/>
      <c r="G10" s="20"/>
      <c r="H10" s="22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</row>
    <row r="11" spans="1:26" ht="12.75" customHeight="1" x14ac:dyDescent="0.2">
      <c r="A11" s="20"/>
      <c r="B11" s="441" t="s">
        <v>105</v>
      </c>
      <c r="C11" s="442"/>
      <c r="D11" s="442"/>
      <c r="E11" s="442"/>
      <c r="F11" s="442"/>
      <c r="G11" s="442"/>
      <c r="H11" s="442"/>
      <c r="I11" s="442"/>
      <c r="J11" s="442"/>
      <c r="K11" s="442"/>
      <c r="L11" s="442"/>
      <c r="M11" s="442"/>
      <c r="N11" s="442"/>
      <c r="O11" s="442"/>
      <c r="P11" s="442"/>
      <c r="Q11" s="442"/>
      <c r="R11" s="442"/>
      <c r="S11" s="443"/>
      <c r="T11" s="191"/>
    </row>
    <row r="12" spans="1:26" s="16" customFormat="1" ht="12.6" customHeight="1" x14ac:dyDescent="0.2">
      <c r="A12" s="36"/>
      <c r="B12" s="426" t="s">
        <v>183</v>
      </c>
      <c r="C12" s="427"/>
      <c r="D12" s="428" t="s">
        <v>104</v>
      </c>
      <c r="E12" s="427" t="s">
        <v>147</v>
      </c>
      <c r="F12" s="427"/>
      <c r="G12" s="427"/>
      <c r="H12" s="427"/>
      <c r="I12" s="427"/>
      <c r="J12" s="427"/>
      <c r="K12" s="427"/>
      <c r="L12" s="427"/>
      <c r="M12" s="427"/>
      <c r="N12" s="427"/>
      <c r="O12" s="427"/>
      <c r="P12" s="427"/>
      <c r="Q12" s="427"/>
      <c r="R12" s="427"/>
      <c r="S12" s="429"/>
      <c r="T12" s="192"/>
      <c r="V12" s="216"/>
      <c r="W12" s="216"/>
      <c r="X12" s="216"/>
    </row>
    <row r="13" spans="1:26" ht="12.75" customHeight="1" x14ac:dyDescent="0.2">
      <c r="A13" s="20"/>
      <c r="B13" s="426"/>
      <c r="C13" s="427"/>
      <c r="D13" s="428"/>
      <c r="E13" s="37">
        <f>'A.2.4. Cálculo PM10 y VM'!$E17</f>
        <v>44586.458333333336</v>
      </c>
      <c r="F13" s="37">
        <f>'A.2.4. Cálculo PM10 y VM'!$E18</f>
        <v>44587.444444444445</v>
      </c>
      <c r="G13" s="37">
        <f>'A.2.4. Cálculo PM10 y VM'!$E19</f>
        <v>44588.4375</v>
      </c>
      <c r="H13" s="37">
        <f>'A.2.4. Cálculo PM10 y VM'!$E20</f>
        <v>44589.4375</v>
      </c>
      <c r="I13" s="37">
        <f>'A.2.4. Cálculo PM10 y VM'!$E21</f>
        <v>44590.4375</v>
      </c>
      <c r="J13" s="37" t="e">
        <f>'A.2.4. Cálculo PM10 y VM'!$E22</f>
        <v>#REF!</v>
      </c>
      <c r="K13" s="37" t="e">
        <f>'A.2.4. Cálculo PM10 y VM'!$E23</f>
        <v>#REF!</v>
      </c>
      <c r="L13" s="37" t="e">
        <f>'A.2.4. Cálculo PM10 y VM'!$E24</f>
        <v>#REF!</v>
      </c>
      <c r="M13" s="37" t="e">
        <f>'A.2.4. Cálculo PM10 y VM'!$E25</f>
        <v>#REF!</v>
      </c>
      <c r="N13" s="37" t="e">
        <f>'A.2.4. Cálculo PM10 y VM'!$E26</f>
        <v>#REF!</v>
      </c>
      <c r="O13" s="37" t="e">
        <f>'A.2.4. Cálculo PM10 y VM'!$E27</f>
        <v>#REF!</v>
      </c>
      <c r="P13" s="37" t="e">
        <f>'A.2.4. Cálculo PM10 y VM'!$E28</f>
        <v>#REF!</v>
      </c>
      <c r="Q13" s="37" t="e">
        <f>'A.2.4. Cálculo PM10 y VM'!$E29</f>
        <v>#REF!</v>
      </c>
      <c r="R13" s="37" t="e">
        <f>'A.2.4. Cálculo PM10 y VM'!$E30</f>
        <v>#REF!</v>
      </c>
      <c r="S13" s="163" t="e">
        <f>'A.2.4. Cálculo PM10 y VM'!$E31</f>
        <v>#REF!</v>
      </c>
      <c r="T13" s="191"/>
    </row>
    <row r="14" spans="1:26" x14ac:dyDescent="0.2">
      <c r="A14" s="20"/>
      <c r="B14" s="164" t="s">
        <v>101</v>
      </c>
      <c r="C14" s="38" t="s">
        <v>100</v>
      </c>
      <c r="D14" s="39" t="s">
        <v>132</v>
      </c>
      <c r="E14" s="310">
        <v>1535.2270000000001</v>
      </c>
      <c r="F14" s="310">
        <v>1745.7460000000001</v>
      </c>
      <c r="G14" s="310">
        <v>2810.0940000000001</v>
      </c>
      <c r="H14" s="310">
        <v>1981.634</v>
      </c>
      <c r="I14" s="310">
        <v>1300.3050000000001</v>
      </c>
      <c r="J14" s="40"/>
      <c r="K14" s="40"/>
      <c r="L14" s="40"/>
      <c r="M14" s="40"/>
      <c r="N14" s="40"/>
      <c r="O14" s="40"/>
      <c r="P14" s="40"/>
      <c r="Q14" s="40"/>
      <c r="R14" s="40"/>
      <c r="S14" s="165"/>
      <c r="T14" s="191"/>
      <c r="V14" s="217" t="s">
        <v>277</v>
      </c>
      <c r="W14" s="12" t="s">
        <v>304</v>
      </c>
      <c r="X14" s="12" t="s">
        <v>331</v>
      </c>
      <c r="Y14" s="12" t="s">
        <v>358</v>
      </c>
      <c r="Z14" s="12" t="s">
        <v>384</v>
      </c>
    </row>
    <row r="15" spans="1:26" x14ac:dyDescent="0.2">
      <c r="A15" s="20"/>
      <c r="B15" s="164" t="s">
        <v>79</v>
      </c>
      <c r="C15" s="38" t="s">
        <v>78</v>
      </c>
      <c r="D15" s="39" t="s">
        <v>132</v>
      </c>
      <c r="E15" s="284" t="s">
        <v>256</v>
      </c>
      <c r="F15" s="284" t="s">
        <v>256</v>
      </c>
      <c r="G15" s="284" t="s">
        <v>256</v>
      </c>
      <c r="H15" s="284" t="s">
        <v>256</v>
      </c>
      <c r="I15" s="295" t="s">
        <v>256</v>
      </c>
      <c r="J15" s="40"/>
      <c r="K15" s="40"/>
      <c r="L15" s="40"/>
      <c r="M15" s="40"/>
      <c r="N15" s="40"/>
      <c r="O15" s="40"/>
      <c r="P15" s="40"/>
      <c r="Q15" s="40"/>
      <c r="R15" s="40"/>
      <c r="S15" s="165"/>
      <c r="T15" s="191"/>
      <c r="V15" s="217" t="s">
        <v>265</v>
      </c>
      <c r="W15" s="12" t="s">
        <v>265</v>
      </c>
      <c r="X15" s="12" t="s">
        <v>265</v>
      </c>
      <c r="Y15" s="12" t="s">
        <v>265</v>
      </c>
      <c r="Z15" s="12" t="s">
        <v>265</v>
      </c>
    </row>
    <row r="16" spans="1:26" x14ac:dyDescent="0.2">
      <c r="A16" s="20"/>
      <c r="B16" s="164" t="s">
        <v>144</v>
      </c>
      <c r="C16" s="38" t="s">
        <v>99</v>
      </c>
      <c r="D16" s="39" t="s">
        <v>132</v>
      </c>
      <c r="E16" s="295">
        <v>8.3490000000000002</v>
      </c>
      <c r="F16" s="295">
        <v>17.341999999999999</v>
      </c>
      <c r="G16" s="298">
        <v>11.132</v>
      </c>
      <c r="H16" s="298">
        <v>11.798999999999999</v>
      </c>
      <c r="I16" s="298">
        <v>8.8089999999999993</v>
      </c>
      <c r="J16" s="40"/>
      <c r="K16" s="40"/>
      <c r="L16" s="40"/>
      <c r="M16" s="40"/>
      <c r="N16" s="40"/>
      <c r="O16" s="40"/>
      <c r="P16" s="40"/>
      <c r="Q16" s="40"/>
      <c r="R16" s="40"/>
      <c r="S16" s="165"/>
      <c r="T16" s="191"/>
      <c r="V16" s="217" t="s">
        <v>278</v>
      </c>
      <c r="W16" s="12" t="s">
        <v>305</v>
      </c>
      <c r="X16" s="12" t="s">
        <v>332</v>
      </c>
      <c r="Y16" s="12" t="s">
        <v>359</v>
      </c>
      <c r="Z16" s="12" t="s">
        <v>385</v>
      </c>
    </row>
    <row r="17" spans="1:26" x14ac:dyDescent="0.2">
      <c r="A17" s="20"/>
      <c r="B17" s="164" t="s">
        <v>98</v>
      </c>
      <c r="C17" s="38" t="s">
        <v>97</v>
      </c>
      <c r="D17" s="39" t="s">
        <v>132</v>
      </c>
      <c r="E17" s="296">
        <v>51.106000000000002</v>
      </c>
      <c r="F17" s="310">
        <v>77.786000000000001</v>
      </c>
      <c r="G17" s="310">
        <v>160.95400000000001</v>
      </c>
      <c r="H17" s="310">
        <v>81.167000000000002</v>
      </c>
      <c r="I17" s="310">
        <v>39.997</v>
      </c>
      <c r="J17" s="40"/>
      <c r="K17" s="40"/>
      <c r="L17" s="40"/>
      <c r="M17" s="40"/>
      <c r="N17" s="40"/>
      <c r="O17" s="40"/>
      <c r="P17" s="40"/>
      <c r="Q17" s="40"/>
      <c r="R17" s="40"/>
      <c r="S17" s="165"/>
      <c r="T17" s="191"/>
      <c r="V17" s="217" t="s">
        <v>279</v>
      </c>
      <c r="W17" s="12" t="s">
        <v>306</v>
      </c>
      <c r="X17" s="12" t="s">
        <v>333</v>
      </c>
      <c r="Y17" s="12" t="s">
        <v>360</v>
      </c>
      <c r="Z17" s="12" t="s">
        <v>386</v>
      </c>
    </row>
    <row r="18" spans="1:26" x14ac:dyDescent="0.2">
      <c r="A18" s="20"/>
      <c r="B18" s="164" t="s">
        <v>96</v>
      </c>
      <c r="C18" s="38" t="s">
        <v>95</v>
      </c>
      <c r="D18" s="39" t="s">
        <v>132</v>
      </c>
      <c r="E18" s="40" t="s">
        <v>257</v>
      </c>
      <c r="F18" s="40" t="s">
        <v>257</v>
      </c>
      <c r="G18" s="40" t="s">
        <v>257</v>
      </c>
      <c r="H18" s="40" t="s">
        <v>257</v>
      </c>
      <c r="I18" s="40" t="s">
        <v>257</v>
      </c>
      <c r="J18" s="40"/>
      <c r="K18" s="40"/>
      <c r="L18" s="40"/>
      <c r="M18" s="40"/>
      <c r="N18" s="40"/>
      <c r="O18" s="40"/>
      <c r="P18" s="40"/>
      <c r="Q18" s="40"/>
      <c r="R18" s="40"/>
      <c r="S18" s="165"/>
      <c r="T18" s="191"/>
      <c r="V18" s="217" t="s">
        <v>262</v>
      </c>
      <c r="W18" s="12" t="s">
        <v>262</v>
      </c>
      <c r="X18" s="12" t="s">
        <v>262</v>
      </c>
      <c r="Y18" s="12" t="s">
        <v>262</v>
      </c>
      <c r="Z18" s="12" t="s">
        <v>262</v>
      </c>
    </row>
    <row r="19" spans="1:26" x14ac:dyDescent="0.2">
      <c r="A19" s="20"/>
      <c r="B19" s="164" t="s">
        <v>106</v>
      </c>
      <c r="C19" s="38" t="s">
        <v>118</v>
      </c>
      <c r="D19" s="39" t="s">
        <v>132</v>
      </c>
      <c r="E19" s="298">
        <v>9.4760000000000009</v>
      </c>
      <c r="F19" s="298">
        <v>2.2770000000000001</v>
      </c>
      <c r="G19" s="299">
        <v>4.8529999999999998</v>
      </c>
      <c r="H19" s="299">
        <v>2.3919999999999999</v>
      </c>
      <c r="I19" s="299">
        <v>2.4380000000000002</v>
      </c>
      <c r="J19" s="40"/>
      <c r="K19" s="40"/>
      <c r="L19" s="40"/>
      <c r="M19" s="40"/>
      <c r="N19" s="40"/>
      <c r="O19" s="40"/>
      <c r="P19" s="40"/>
      <c r="Q19" s="40"/>
      <c r="R19" s="40"/>
      <c r="S19" s="165"/>
      <c r="T19" s="191"/>
      <c r="V19" s="217" t="s">
        <v>280</v>
      </c>
      <c r="W19" s="12" t="s">
        <v>307</v>
      </c>
      <c r="X19" s="12" t="s">
        <v>334</v>
      </c>
      <c r="Y19" s="12" t="s">
        <v>361</v>
      </c>
      <c r="Z19" s="12" t="s">
        <v>387</v>
      </c>
    </row>
    <row r="20" spans="1:26" x14ac:dyDescent="0.2">
      <c r="A20" s="20"/>
      <c r="B20" s="164" t="s">
        <v>107</v>
      </c>
      <c r="C20" s="38" t="s">
        <v>119</v>
      </c>
      <c r="D20" s="39" t="s">
        <v>132</v>
      </c>
      <c r="E20" s="284" t="s">
        <v>258</v>
      </c>
      <c r="F20" s="284" t="s">
        <v>258</v>
      </c>
      <c r="G20" s="284">
        <v>5.8650000000000002</v>
      </c>
      <c r="H20" s="284" t="s">
        <v>258</v>
      </c>
      <c r="I20" s="284">
        <v>2.6909999999999998</v>
      </c>
      <c r="J20" s="40"/>
      <c r="K20" s="40"/>
      <c r="L20" s="40"/>
      <c r="M20" s="40"/>
      <c r="N20" s="40"/>
      <c r="O20" s="40"/>
      <c r="P20" s="40"/>
      <c r="Q20" s="40"/>
      <c r="R20" s="40"/>
      <c r="S20" s="165"/>
      <c r="T20" s="191"/>
      <c r="V20" s="217" t="s">
        <v>266</v>
      </c>
      <c r="W20" s="12" t="s">
        <v>266</v>
      </c>
      <c r="X20" s="12" t="s">
        <v>335</v>
      </c>
      <c r="Y20" s="12" t="s">
        <v>266</v>
      </c>
      <c r="Z20" s="12" t="s">
        <v>388</v>
      </c>
    </row>
    <row r="21" spans="1:26" x14ac:dyDescent="0.2">
      <c r="A21" s="20"/>
      <c r="B21" s="164" t="s">
        <v>94</v>
      </c>
      <c r="C21" s="38" t="s">
        <v>93</v>
      </c>
      <c r="D21" s="39" t="s">
        <v>132</v>
      </c>
      <c r="E21" s="284">
        <v>40.088999999999999</v>
      </c>
      <c r="F21" s="284">
        <v>30.452000000000002</v>
      </c>
      <c r="G21" s="284">
        <v>35.512</v>
      </c>
      <c r="H21" s="284">
        <v>30.199000000000002</v>
      </c>
      <c r="I21" s="284">
        <v>17.065999999999999</v>
      </c>
      <c r="J21" s="40"/>
      <c r="K21" s="40"/>
      <c r="L21" s="40"/>
      <c r="M21" s="40"/>
      <c r="N21" s="40"/>
      <c r="O21" s="40"/>
      <c r="P21" s="40"/>
      <c r="Q21" s="40"/>
      <c r="R21" s="40"/>
      <c r="S21" s="165"/>
      <c r="T21" s="191"/>
      <c r="V21" s="217" t="s">
        <v>281</v>
      </c>
      <c r="W21" s="12" t="s">
        <v>308</v>
      </c>
      <c r="X21" s="12" t="s">
        <v>267</v>
      </c>
      <c r="Y21" s="12" t="s">
        <v>362</v>
      </c>
      <c r="Z21" s="12" t="s">
        <v>389</v>
      </c>
    </row>
    <row r="22" spans="1:26" x14ac:dyDescent="0.2">
      <c r="A22" s="20"/>
      <c r="B22" s="164" t="s">
        <v>108</v>
      </c>
      <c r="C22" s="38" t="s">
        <v>121</v>
      </c>
      <c r="D22" s="39" t="s">
        <v>132</v>
      </c>
      <c r="E22" s="284">
        <v>4627.6000000000004</v>
      </c>
      <c r="F22" s="284">
        <v>5346.6719999999996</v>
      </c>
      <c r="G22" s="284">
        <v>9122.6970000000001</v>
      </c>
      <c r="H22" s="284">
        <v>7357.8379999999997</v>
      </c>
      <c r="I22" s="284">
        <v>4201.8010000000004</v>
      </c>
      <c r="J22" s="40"/>
      <c r="K22" s="40"/>
      <c r="L22" s="40"/>
      <c r="M22" s="40"/>
      <c r="N22" s="40"/>
      <c r="O22" s="40"/>
      <c r="P22" s="40"/>
      <c r="Q22" s="40"/>
      <c r="R22" s="40"/>
      <c r="S22" s="165"/>
      <c r="T22" s="191"/>
      <c r="V22" s="217" t="s">
        <v>282</v>
      </c>
      <c r="W22" s="12" t="s">
        <v>309</v>
      </c>
      <c r="X22" s="12" t="s">
        <v>336</v>
      </c>
      <c r="Y22" s="12" t="s">
        <v>363</v>
      </c>
      <c r="Z22" s="12" t="s">
        <v>390</v>
      </c>
    </row>
    <row r="23" spans="1:26" x14ac:dyDescent="0.2">
      <c r="A23" s="20"/>
      <c r="B23" s="164" t="s">
        <v>92</v>
      </c>
      <c r="C23" s="38" t="s">
        <v>91</v>
      </c>
      <c r="D23" s="39" t="s">
        <v>132</v>
      </c>
      <c r="E23" s="298">
        <v>3.8530000000000002</v>
      </c>
      <c r="F23" s="298">
        <v>3.669</v>
      </c>
      <c r="G23" s="298">
        <v>5.3940000000000001</v>
      </c>
      <c r="H23" s="298">
        <v>4.6120000000000001</v>
      </c>
      <c r="I23" s="298">
        <v>2.4729999999999999</v>
      </c>
      <c r="J23" s="40"/>
      <c r="K23" s="40"/>
      <c r="L23" s="40"/>
      <c r="M23" s="40"/>
      <c r="N23" s="40"/>
      <c r="O23" s="40"/>
      <c r="P23" s="40"/>
      <c r="Q23" s="40"/>
      <c r="R23" s="40"/>
      <c r="S23" s="165"/>
      <c r="T23" s="191"/>
      <c r="V23" s="217" t="s">
        <v>283</v>
      </c>
      <c r="W23" s="12" t="s">
        <v>310</v>
      </c>
      <c r="X23" s="12" t="s">
        <v>337</v>
      </c>
      <c r="Y23" s="12" t="s">
        <v>364</v>
      </c>
      <c r="Z23" s="12" t="s">
        <v>391</v>
      </c>
    </row>
    <row r="24" spans="1:26" x14ac:dyDescent="0.2">
      <c r="A24" s="20"/>
      <c r="B24" s="164" t="s">
        <v>88</v>
      </c>
      <c r="C24" s="38" t="s">
        <v>87</v>
      </c>
      <c r="D24" s="39" t="s">
        <v>132</v>
      </c>
      <c r="E24" s="297">
        <v>1842.5530000000001</v>
      </c>
      <c r="F24" s="297">
        <v>1686.0840000000001</v>
      </c>
      <c r="G24" s="310">
        <v>671.899</v>
      </c>
      <c r="H24" s="310">
        <v>630.29200000000003</v>
      </c>
      <c r="I24" s="310">
        <v>370.85199999999998</v>
      </c>
      <c r="J24" s="40"/>
      <c r="K24" s="40"/>
      <c r="L24" s="40"/>
      <c r="M24" s="40"/>
      <c r="N24" s="40"/>
      <c r="O24" s="40"/>
      <c r="P24" s="40"/>
      <c r="Q24" s="40"/>
      <c r="R24" s="40"/>
      <c r="S24" s="165"/>
      <c r="T24" s="191"/>
      <c r="V24" s="217" t="s">
        <v>284</v>
      </c>
      <c r="W24" s="12" t="s">
        <v>311</v>
      </c>
      <c r="X24" s="12" t="s">
        <v>338</v>
      </c>
      <c r="Y24" s="12" t="s">
        <v>365</v>
      </c>
      <c r="Z24" s="12" t="s">
        <v>392</v>
      </c>
    </row>
    <row r="25" spans="1:26" x14ac:dyDescent="0.2">
      <c r="A25" s="20"/>
      <c r="B25" s="164" t="s">
        <v>90</v>
      </c>
      <c r="C25" s="38" t="s">
        <v>89</v>
      </c>
      <c r="D25" s="39" t="s">
        <v>132</v>
      </c>
      <c r="E25" s="40">
        <v>9.0050000000000008</v>
      </c>
      <c r="F25" s="40">
        <v>28.67</v>
      </c>
      <c r="G25" s="40">
        <v>8.1769999999999996</v>
      </c>
      <c r="H25" s="40">
        <v>13.95</v>
      </c>
      <c r="I25" s="40">
        <v>2.8639999999999999</v>
      </c>
      <c r="J25" s="40"/>
      <c r="K25" s="40"/>
      <c r="L25" s="40"/>
      <c r="M25" s="40"/>
      <c r="N25" s="40"/>
      <c r="O25" s="40"/>
      <c r="P25" s="40"/>
      <c r="Q25" s="40"/>
      <c r="R25" s="40"/>
      <c r="S25" s="165"/>
      <c r="T25" s="191"/>
      <c r="V25" s="217" t="s">
        <v>285</v>
      </c>
      <c r="W25" s="12" t="s">
        <v>312</v>
      </c>
      <c r="X25" s="12" t="s">
        <v>339</v>
      </c>
      <c r="Y25" s="12" t="s">
        <v>366</v>
      </c>
      <c r="Z25" s="12" t="s">
        <v>393</v>
      </c>
    </row>
    <row r="26" spans="1:26" x14ac:dyDescent="0.2">
      <c r="A26" s="20"/>
      <c r="B26" s="164" t="s">
        <v>109</v>
      </c>
      <c r="C26" s="38" t="s">
        <v>122</v>
      </c>
      <c r="D26" s="39" t="s">
        <v>132</v>
      </c>
      <c r="E26" s="284">
        <v>4.5659999999999998</v>
      </c>
      <c r="F26" s="284">
        <v>7.4640000000000004</v>
      </c>
      <c r="G26" s="310">
        <v>6.7050000000000001</v>
      </c>
      <c r="H26" s="310">
        <v>13.696999999999999</v>
      </c>
      <c r="I26" s="310">
        <v>4.3129999999999997</v>
      </c>
      <c r="J26" s="40"/>
      <c r="K26" s="40"/>
      <c r="L26" s="40"/>
      <c r="M26" s="40"/>
      <c r="N26" s="40"/>
      <c r="O26" s="40"/>
      <c r="P26" s="40"/>
      <c r="Q26" s="40"/>
      <c r="R26" s="40"/>
      <c r="S26" s="165"/>
      <c r="T26" s="191"/>
      <c r="V26" s="217" t="s">
        <v>286</v>
      </c>
      <c r="W26" s="12" t="s">
        <v>313</v>
      </c>
      <c r="X26" s="12" t="s">
        <v>340</v>
      </c>
      <c r="Y26" s="12" t="s">
        <v>367</v>
      </c>
      <c r="Z26" s="12" t="s">
        <v>394</v>
      </c>
    </row>
    <row r="27" spans="1:26" x14ac:dyDescent="0.2">
      <c r="A27" s="20"/>
      <c r="B27" s="164" t="s">
        <v>110</v>
      </c>
      <c r="C27" s="38" t="s">
        <v>123</v>
      </c>
      <c r="D27" s="39" t="s">
        <v>132</v>
      </c>
      <c r="E27" s="284">
        <v>27.451000000000001</v>
      </c>
      <c r="F27" s="284">
        <v>34.534999999999997</v>
      </c>
      <c r="G27" s="310">
        <v>55.418999999999997</v>
      </c>
      <c r="H27" s="284">
        <v>39.686999999999998</v>
      </c>
      <c r="I27" s="298">
        <v>27.451000000000001</v>
      </c>
      <c r="J27" s="40"/>
      <c r="K27" s="40"/>
      <c r="L27" s="40"/>
      <c r="M27" s="40"/>
      <c r="N27" s="40"/>
      <c r="O27" s="40"/>
      <c r="P27" s="40"/>
      <c r="Q27" s="40"/>
      <c r="R27" s="40"/>
      <c r="S27" s="165"/>
      <c r="T27" s="191"/>
      <c r="V27" s="217" t="s">
        <v>287</v>
      </c>
      <c r="W27" s="12" t="s">
        <v>314</v>
      </c>
      <c r="X27" s="12" t="s">
        <v>341</v>
      </c>
      <c r="Y27" s="12" t="s">
        <v>368</v>
      </c>
      <c r="Z27" s="12" t="s">
        <v>287</v>
      </c>
    </row>
    <row r="28" spans="1:26" x14ac:dyDescent="0.2">
      <c r="A28" s="20"/>
      <c r="B28" s="164" t="s">
        <v>145</v>
      </c>
      <c r="C28" s="38" t="s">
        <v>120</v>
      </c>
      <c r="D28" s="39" t="s">
        <v>132</v>
      </c>
      <c r="E28" s="284">
        <v>113.95</v>
      </c>
      <c r="F28" s="284">
        <v>163.47</v>
      </c>
      <c r="G28" s="296">
        <v>200.13</v>
      </c>
      <c r="H28" s="284">
        <v>180.65</v>
      </c>
      <c r="I28" s="296">
        <v>115.52</v>
      </c>
      <c r="J28" s="40"/>
      <c r="K28" s="40"/>
      <c r="L28" s="40"/>
      <c r="M28" s="40"/>
      <c r="N28" s="40"/>
      <c r="O28" s="40"/>
      <c r="P28" s="40"/>
      <c r="Q28" s="40"/>
      <c r="R28" s="40"/>
      <c r="S28" s="165"/>
      <c r="T28" s="191"/>
      <c r="V28" s="217" t="s">
        <v>288</v>
      </c>
      <c r="W28" s="12" t="s">
        <v>315</v>
      </c>
      <c r="X28" s="12" t="s">
        <v>342</v>
      </c>
      <c r="Y28" s="12" t="s">
        <v>369</v>
      </c>
      <c r="Z28" s="12" t="s">
        <v>395</v>
      </c>
    </row>
    <row r="29" spans="1:26" x14ac:dyDescent="0.2">
      <c r="A29" s="20"/>
      <c r="B29" s="164" t="s">
        <v>111</v>
      </c>
      <c r="C29" s="38" t="s">
        <v>124</v>
      </c>
      <c r="D29" s="39" t="s">
        <v>132</v>
      </c>
      <c r="E29" s="297">
        <v>2683.23</v>
      </c>
      <c r="F29" s="296">
        <v>3372.1</v>
      </c>
      <c r="G29" s="284">
        <v>4877.93</v>
      </c>
      <c r="H29" s="284">
        <v>3668.29</v>
      </c>
      <c r="I29" s="296">
        <v>2385.9499999999998</v>
      </c>
      <c r="J29" s="40"/>
      <c r="K29" s="40"/>
      <c r="L29" s="40"/>
      <c r="M29" s="40"/>
      <c r="N29" s="40"/>
      <c r="O29" s="40"/>
      <c r="P29" s="40"/>
      <c r="Q29" s="40"/>
      <c r="R29" s="40"/>
      <c r="S29" s="165"/>
      <c r="T29" s="191"/>
      <c r="V29" s="217" t="s">
        <v>289</v>
      </c>
      <c r="W29" s="12" t="s">
        <v>316</v>
      </c>
      <c r="X29" s="12" t="s">
        <v>343</v>
      </c>
      <c r="Y29" s="12" t="s">
        <v>370</v>
      </c>
      <c r="Z29" s="12" t="s">
        <v>396</v>
      </c>
    </row>
    <row r="30" spans="1:26" x14ac:dyDescent="0.2">
      <c r="A30" s="20"/>
      <c r="B30" s="164" t="s">
        <v>112</v>
      </c>
      <c r="C30" s="38" t="s">
        <v>125</v>
      </c>
      <c r="D30" s="39" t="s">
        <v>132</v>
      </c>
      <c r="E30" s="284">
        <v>1.3109999999999999</v>
      </c>
      <c r="F30" s="284">
        <v>1.61</v>
      </c>
      <c r="G30" s="284">
        <v>2.5070000000000001</v>
      </c>
      <c r="H30" s="284">
        <v>1.748</v>
      </c>
      <c r="I30" s="310">
        <v>1.1499999999999999</v>
      </c>
      <c r="J30" s="40"/>
      <c r="K30" s="40"/>
      <c r="L30" s="40"/>
      <c r="M30" s="40"/>
      <c r="N30" s="40"/>
      <c r="O30" s="40"/>
      <c r="P30" s="40"/>
      <c r="Q30" s="40"/>
      <c r="R30" s="40"/>
      <c r="S30" s="165"/>
      <c r="T30" s="191"/>
      <c r="V30" s="217" t="s">
        <v>290</v>
      </c>
      <c r="W30" s="12" t="s">
        <v>317</v>
      </c>
      <c r="X30" s="12" t="s">
        <v>344</v>
      </c>
      <c r="Y30" s="12" t="s">
        <v>371</v>
      </c>
      <c r="Z30" s="12" t="s">
        <v>397</v>
      </c>
    </row>
    <row r="31" spans="1:26" x14ac:dyDescent="0.2">
      <c r="A31" s="20"/>
      <c r="B31" s="164" t="s">
        <v>113</v>
      </c>
      <c r="C31" s="38" t="s">
        <v>126</v>
      </c>
      <c r="D31" s="39" t="s">
        <v>132</v>
      </c>
      <c r="E31" s="296">
        <v>2149.66</v>
      </c>
      <c r="F31" s="296">
        <v>2897.14</v>
      </c>
      <c r="G31" s="296">
        <v>3500.82</v>
      </c>
      <c r="H31" s="284">
        <v>2732.37</v>
      </c>
      <c r="I31" s="296">
        <v>2512.7399999999998</v>
      </c>
      <c r="J31" s="40"/>
      <c r="K31" s="40"/>
      <c r="L31" s="40"/>
      <c r="M31" s="40"/>
      <c r="N31" s="40"/>
      <c r="O31" s="40"/>
      <c r="P31" s="40"/>
      <c r="Q31" s="40"/>
      <c r="R31" s="40"/>
      <c r="S31" s="165"/>
      <c r="T31" s="191"/>
      <c r="V31" s="217" t="s">
        <v>291</v>
      </c>
      <c r="W31" s="12" t="s">
        <v>318</v>
      </c>
      <c r="X31" s="12" t="s">
        <v>345</v>
      </c>
      <c r="Y31" s="12" t="s">
        <v>372</v>
      </c>
      <c r="Z31" s="12" t="s">
        <v>398</v>
      </c>
    </row>
    <row r="32" spans="1:26" x14ac:dyDescent="0.2">
      <c r="A32" s="20"/>
      <c r="B32" s="164" t="s">
        <v>86</v>
      </c>
      <c r="C32" s="38" t="s">
        <v>85</v>
      </c>
      <c r="D32" s="39" t="s">
        <v>132</v>
      </c>
      <c r="E32" s="284">
        <v>67.206000000000003</v>
      </c>
      <c r="F32" s="284">
        <v>80.040000000000006</v>
      </c>
      <c r="G32" s="284">
        <v>129.42099999999999</v>
      </c>
      <c r="H32" s="310">
        <v>103.45399999999999</v>
      </c>
      <c r="I32" s="310">
        <v>56.073999999999998</v>
      </c>
      <c r="J32" s="40"/>
      <c r="K32" s="40"/>
      <c r="L32" s="40"/>
      <c r="M32" s="40"/>
      <c r="N32" s="40"/>
      <c r="O32" s="40"/>
      <c r="P32" s="40"/>
      <c r="Q32" s="40"/>
      <c r="R32" s="40"/>
      <c r="S32" s="165"/>
      <c r="T32" s="191"/>
      <c r="V32" s="217" t="s">
        <v>292</v>
      </c>
      <c r="W32" s="12" t="s">
        <v>319</v>
      </c>
      <c r="X32" s="12" t="s">
        <v>346</v>
      </c>
      <c r="Y32" s="12" t="s">
        <v>373</v>
      </c>
      <c r="Z32" s="12" t="s">
        <v>399</v>
      </c>
    </row>
    <row r="33" spans="1:26" x14ac:dyDescent="0.2">
      <c r="A33" s="20"/>
      <c r="B33" s="164" t="s">
        <v>69</v>
      </c>
      <c r="C33" s="38" t="s">
        <v>68</v>
      </c>
      <c r="D33" s="39" t="s">
        <v>132</v>
      </c>
      <c r="E33" s="284" t="s">
        <v>259</v>
      </c>
      <c r="F33" s="284">
        <v>1.012</v>
      </c>
      <c r="G33" s="284" t="s">
        <v>259</v>
      </c>
      <c r="H33" s="284" t="s">
        <v>259</v>
      </c>
      <c r="I33" s="284" t="s">
        <v>259</v>
      </c>
      <c r="J33" s="40"/>
      <c r="K33" s="40"/>
      <c r="L33" s="40"/>
      <c r="M33" s="40"/>
      <c r="N33" s="40"/>
      <c r="O33" s="40"/>
      <c r="P33" s="40"/>
      <c r="Q33" s="40"/>
      <c r="R33" s="40"/>
      <c r="S33" s="165"/>
      <c r="T33" s="191"/>
      <c r="V33" s="217" t="s">
        <v>263</v>
      </c>
      <c r="W33" s="12" t="s">
        <v>320</v>
      </c>
      <c r="X33" s="12" t="s">
        <v>263</v>
      </c>
      <c r="Y33" s="12" t="s">
        <v>263</v>
      </c>
      <c r="Z33" s="12" t="s">
        <v>263</v>
      </c>
    </row>
    <row r="34" spans="1:26" x14ac:dyDescent="0.2">
      <c r="A34" s="20"/>
      <c r="B34" s="164" t="s">
        <v>84</v>
      </c>
      <c r="C34" s="38" t="s">
        <v>83</v>
      </c>
      <c r="D34" s="39" t="s">
        <v>132</v>
      </c>
      <c r="E34" s="284">
        <v>475.68599999999998</v>
      </c>
      <c r="F34" s="298">
        <v>264.40800000000002</v>
      </c>
      <c r="G34" s="298">
        <v>222.84700000000001</v>
      </c>
      <c r="H34" s="298">
        <v>141.12799999999999</v>
      </c>
      <c r="I34" s="298">
        <v>10.534000000000001</v>
      </c>
      <c r="J34" s="40"/>
      <c r="K34" s="40"/>
      <c r="L34" s="40"/>
      <c r="M34" s="40"/>
      <c r="N34" s="40"/>
      <c r="O34" s="40"/>
      <c r="P34" s="40"/>
      <c r="Q34" s="40"/>
      <c r="R34" s="40"/>
      <c r="S34" s="165"/>
      <c r="T34" s="191"/>
      <c r="V34" s="217" t="s">
        <v>293</v>
      </c>
      <c r="W34" s="12" t="s">
        <v>321</v>
      </c>
      <c r="X34" s="12" t="s">
        <v>347</v>
      </c>
      <c r="Y34" s="12" t="s">
        <v>374</v>
      </c>
      <c r="Z34" s="12" t="s">
        <v>400</v>
      </c>
    </row>
    <row r="35" spans="1:26" x14ac:dyDescent="0.2">
      <c r="A35" s="20"/>
      <c r="B35" s="164" t="s">
        <v>146</v>
      </c>
      <c r="C35" s="38" t="s">
        <v>82</v>
      </c>
      <c r="D35" s="39" t="s">
        <v>132</v>
      </c>
      <c r="E35" s="298">
        <v>5.75</v>
      </c>
      <c r="F35" s="298">
        <v>10.741</v>
      </c>
      <c r="G35" s="298">
        <v>7.82</v>
      </c>
      <c r="H35" s="298">
        <v>7.59</v>
      </c>
      <c r="I35" s="298">
        <v>6.7619999999999996</v>
      </c>
      <c r="J35" s="40"/>
      <c r="K35" s="40"/>
      <c r="L35" s="40"/>
      <c r="M35" s="40"/>
      <c r="N35" s="40"/>
      <c r="O35" s="40"/>
      <c r="P35" s="40"/>
      <c r="Q35" s="40"/>
      <c r="R35" s="40"/>
      <c r="S35" s="165"/>
      <c r="T35" s="191"/>
      <c r="V35" s="217" t="s">
        <v>294</v>
      </c>
      <c r="W35" s="12" t="s">
        <v>322</v>
      </c>
      <c r="X35" s="12" t="s">
        <v>348</v>
      </c>
      <c r="Y35" s="12" t="s">
        <v>375</v>
      </c>
      <c r="Z35" s="12" t="s">
        <v>401</v>
      </c>
    </row>
    <row r="36" spans="1:26" x14ac:dyDescent="0.2">
      <c r="A36" s="20"/>
      <c r="B36" s="164" t="s">
        <v>103</v>
      </c>
      <c r="C36" s="38" t="s">
        <v>102</v>
      </c>
      <c r="D36" s="39" t="s">
        <v>132</v>
      </c>
      <c r="E36" s="284">
        <v>1.081</v>
      </c>
      <c r="F36" s="284" t="s">
        <v>260</v>
      </c>
      <c r="G36" s="284">
        <v>0.92</v>
      </c>
      <c r="H36" s="284" t="s">
        <v>260</v>
      </c>
      <c r="I36" s="284" t="s">
        <v>260</v>
      </c>
      <c r="J36" s="40"/>
      <c r="K36" s="40"/>
      <c r="L36" s="40"/>
      <c r="M36" s="40"/>
      <c r="N36" s="40"/>
      <c r="O36" s="40"/>
      <c r="P36" s="40"/>
      <c r="Q36" s="40"/>
      <c r="R36" s="40"/>
      <c r="S36" s="165"/>
      <c r="T36" s="191"/>
      <c r="V36" s="217" t="s">
        <v>295</v>
      </c>
      <c r="W36" s="12" t="s">
        <v>268</v>
      </c>
      <c r="X36" s="12" t="s">
        <v>349</v>
      </c>
      <c r="Y36" s="12" t="s">
        <v>268</v>
      </c>
      <c r="Z36" s="12" t="s">
        <v>268</v>
      </c>
    </row>
    <row r="37" spans="1:26" x14ac:dyDescent="0.2">
      <c r="A37" s="20"/>
      <c r="B37" s="164" t="s">
        <v>81</v>
      </c>
      <c r="C37" s="38" t="s">
        <v>80</v>
      </c>
      <c r="D37" s="39" t="s">
        <v>132</v>
      </c>
      <c r="E37" s="284">
        <v>501.41199999999998</v>
      </c>
      <c r="F37" s="284">
        <v>918.83900000000006</v>
      </c>
      <c r="G37" s="284">
        <v>400.37299999999999</v>
      </c>
      <c r="H37" s="284">
        <v>479.99900000000002</v>
      </c>
      <c r="I37" s="284">
        <v>395.68099999999998</v>
      </c>
      <c r="J37" s="40"/>
      <c r="K37" s="40"/>
      <c r="L37" s="40"/>
      <c r="M37" s="40"/>
      <c r="N37" s="40"/>
      <c r="O37" s="40"/>
      <c r="P37" s="40"/>
      <c r="Q37" s="40"/>
      <c r="R37" s="40"/>
      <c r="S37" s="165"/>
      <c r="T37" s="191"/>
      <c r="V37" s="217" t="s">
        <v>296</v>
      </c>
      <c r="W37" s="12" t="s">
        <v>323</v>
      </c>
      <c r="X37" s="12" t="s">
        <v>350</v>
      </c>
      <c r="Y37" s="12" t="s">
        <v>376</v>
      </c>
      <c r="Z37" s="12" t="s">
        <v>402</v>
      </c>
    </row>
    <row r="38" spans="1:26" x14ac:dyDescent="0.2">
      <c r="A38" s="20"/>
      <c r="B38" s="164" t="s">
        <v>114</v>
      </c>
      <c r="C38" s="38" t="s">
        <v>127</v>
      </c>
      <c r="D38" s="39" t="s">
        <v>132</v>
      </c>
      <c r="E38" s="284">
        <v>192.52</v>
      </c>
      <c r="F38" s="284">
        <v>259.61</v>
      </c>
      <c r="G38" s="284">
        <v>277.32</v>
      </c>
      <c r="H38" s="284">
        <v>255.17</v>
      </c>
      <c r="I38" s="284">
        <v>228.91</v>
      </c>
      <c r="J38" s="40"/>
      <c r="K38" s="40"/>
      <c r="L38" s="40"/>
      <c r="M38" s="40"/>
      <c r="N38" s="40"/>
      <c r="O38" s="40"/>
      <c r="P38" s="40"/>
      <c r="Q38" s="40"/>
      <c r="R38" s="40"/>
      <c r="S38" s="165"/>
      <c r="T38" s="191"/>
      <c r="V38" s="217" t="s">
        <v>297</v>
      </c>
      <c r="W38" s="12" t="s">
        <v>324</v>
      </c>
      <c r="X38" s="12" t="s">
        <v>351</v>
      </c>
      <c r="Y38" s="12" t="s">
        <v>377</v>
      </c>
      <c r="Z38" s="12" t="s">
        <v>403</v>
      </c>
    </row>
    <row r="39" spans="1:26" x14ac:dyDescent="0.2">
      <c r="A39" s="20"/>
      <c r="B39" s="164" t="s">
        <v>77</v>
      </c>
      <c r="C39" s="38" t="s">
        <v>76</v>
      </c>
      <c r="D39" s="39" t="s">
        <v>132</v>
      </c>
      <c r="E39" s="295">
        <v>4.0599999999999996</v>
      </c>
      <c r="F39" s="295">
        <v>4.66</v>
      </c>
      <c r="G39" s="295">
        <v>5.3</v>
      </c>
      <c r="H39" s="295">
        <v>6.11</v>
      </c>
      <c r="I39" s="295">
        <v>2.77</v>
      </c>
      <c r="J39" s="40"/>
      <c r="K39" s="40"/>
      <c r="L39" s="40"/>
      <c r="M39" s="40"/>
      <c r="N39" s="40"/>
      <c r="O39" s="40"/>
      <c r="P39" s="40"/>
      <c r="Q39" s="40"/>
      <c r="R39" s="40"/>
      <c r="S39" s="165"/>
      <c r="T39" s="191"/>
      <c r="V39" s="217" t="s">
        <v>298</v>
      </c>
      <c r="W39" s="12" t="s">
        <v>325</v>
      </c>
      <c r="X39" s="12" t="s">
        <v>352</v>
      </c>
      <c r="Y39" s="12" t="s">
        <v>378</v>
      </c>
      <c r="Z39" s="12" t="s">
        <v>404</v>
      </c>
    </row>
    <row r="40" spans="1:26" x14ac:dyDescent="0.2">
      <c r="A40" s="20"/>
      <c r="B40" s="164" t="s">
        <v>115</v>
      </c>
      <c r="C40" s="38" t="s">
        <v>128</v>
      </c>
      <c r="D40" s="39" t="s">
        <v>132</v>
      </c>
      <c r="E40" s="284">
        <v>2085.5</v>
      </c>
      <c r="F40" s="284">
        <v>2067.6999999999998</v>
      </c>
      <c r="G40" s="284">
        <v>3612.6</v>
      </c>
      <c r="H40" s="284">
        <v>2355.9</v>
      </c>
      <c r="I40" s="284">
        <v>1724.3</v>
      </c>
      <c r="J40" s="40"/>
      <c r="K40" s="40"/>
      <c r="L40" s="40"/>
      <c r="M40" s="40"/>
      <c r="N40" s="40"/>
      <c r="O40" s="40"/>
      <c r="P40" s="40"/>
      <c r="Q40" s="40"/>
      <c r="R40" s="40"/>
      <c r="S40" s="165"/>
      <c r="T40" s="191"/>
      <c r="V40" s="217" t="s">
        <v>299</v>
      </c>
      <c r="W40" s="12" t="s">
        <v>326</v>
      </c>
      <c r="X40" s="12" t="s">
        <v>353</v>
      </c>
      <c r="Y40" s="12" t="s">
        <v>379</v>
      </c>
      <c r="Z40" s="12" t="s">
        <v>405</v>
      </c>
    </row>
    <row r="41" spans="1:26" x14ac:dyDescent="0.2">
      <c r="A41" s="20"/>
      <c r="B41" s="164" t="s">
        <v>116</v>
      </c>
      <c r="C41" s="38" t="s">
        <v>129</v>
      </c>
      <c r="D41" s="39" t="s">
        <v>132</v>
      </c>
      <c r="E41" s="284">
        <v>8455.6</v>
      </c>
      <c r="F41" s="284">
        <v>13329.2</v>
      </c>
      <c r="G41" s="284">
        <v>11414</v>
      </c>
      <c r="H41" s="284">
        <v>10284.299999999999</v>
      </c>
      <c r="I41" s="284">
        <v>13110.4</v>
      </c>
      <c r="J41" s="40"/>
      <c r="K41" s="40"/>
      <c r="L41" s="40"/>
      <c r="M41" s="40"/>
      <c r="N41" s="40"/>
      <c r="O41" s="40"/>
      <c r="P41" s="40"/>
      <c r="Q41" s="40"/>
      <c r="R41" s="40"/>
      <c r="S41" s="165"/>
      <c r="T41" s="191"/>
      <c r="V41" s="217" t="s">
        <v>300</v>
      </c>
      <c r="W41" s="12" t="s">
        <v>327</v>
      </c>
      <c r="X41" s="12" t="s">
        <v>354</v>
      </c>
      <c r="Y41" s="12" t="s">
        <v>380</v>
      </c>
      <c r="Z41" s="12" t="s">
        <v>406</v>
      </c>
    </row>
    <row r="42" spans="1:26" x14ac:dyDescent="0.2">
      <c r="A42" s="20"/>
      <c r="B42" s="164" t="s">
        <v>75</v>
      </c>
      <c r="C42" s="38" t="s">
        <v>74</v>
      </c>
      <c r="D42" s="39" t="s">
        <v>132</v>
      </c>
      <c r="E42" s="298" t="s">
        <v>261</v>
      </c>
      <c r="F42" s="298" t="s">
        <v>261</v>
      </c>
      <c r="G42" s="298" t="s">
        <v>261</v>
      </c>
      <c r="H42" s="284" t="s">
        <v>261</v>
      </c>
      <c r="I42" s="284" t="s">
        <v>261</v>
      </c>
      <c r="J42" s="40"/>
      <c r="K42" s="40"/>
      <c r="L42" s="40"/>
      <c r="M42" s="40"/>
      <c r="N42" s="40"/>
      <c r="O42" s="40"/>
      <c r="P42" s="40"/>
      <c r="Q42" s="40"/>
      <c r="R42" s="40"/>
      <c r="S42" s="165"/>
      <c r="T42" s="191"/>
      <c r="V42" s="217" t="s">
        <v>264</v>
      </c>
      <c r="W42" s="12" t="s">
        <v>264</v>
      </c>
      <c r="X42" s="12" t="s">
        <v>264</v>
      </c>
      <c r="Y42" s="12" t="s">
        <v>264</v>
      </c>
      <c r="Z42" s="12" t="s">
        <v>264</v>
      </c>
    </row>
    <row r="43" spans="1:26" x14ac:dyDescent="0.2">
      <c r="A43" s="20"/>
      <c r="B43" s="164" t="s">
        <v>117</v>
      </c>
      <c r="C43" s="38" t="s">
        <v>130</v>
      </c>
      <c r="D43" s="39" t="s">
        <v>132</v>
      </c>
      <c r="E43" s="284">
        <v>35.029000000000003</v>
      </c>
      <c r="F43" s="284">
        <v>42.043999999999997</v>
      </c>
      <c r="G43" s="284">
        <v>67.873000000000005</v>
      </c>
      <c r="H43" s="284">
        <v>46.966000000000001</v>
      </c>
      <c r="I43" s="284">
        <v>32.798000000000002</v>
      </c>
      <c r="J43" s="40"/>
      <c r="K43" s="40"/>
      <c r="L43" s="40"/>
      <c r="M43" s="40"/>
      <c r="N43" s="40"/>
      <c r="O43" s="40"/>
      <c r="P43" s="40"/>
      <c r="Q43" s="40"/>
      <c r="R43" s="40"/>
      <c r="S43" s="165"/>
      <c r="T43" s="191"/>
      <c r="V43" s="217" t="s">
        <v>301</v>
      </c>
      <c r="W43" s="12" t="s">
        <v>328</v>
      </c>
      <c r="X43" s="12" t="s">
        <v>355</v>
      </c>
      <c r="Y43" s="12" t="s">
        <v>381</v>
      </c>
      <c r="Z43" s="12" t="s">
        <v>407</v>
      </c>
    </row>
    <row r="44" spans="1:26" x14ac:dyDescent="0.2">
      <c r="A44" s="20"/>
      <c r="B44" s="164" t="s">
        <v>187</v>
      </c>
      <c r="C44" s="38" t="s">
        <v>188</v>
      </c>
      <c r="D44" s="39" t="s">
        <v>132</v>
      </c>
      <c r="E44" s="48" t="s">
        <v>131</v>
      </c>
      <c r="F44" s="48" t="s">
        <v>131</v>
      </c>
      <c r="G44" s="48" t="s">
        <v>131</v>
      </c>
      <c r="H44" s="48" t="s">
        <v>131</v>
      </c>
      <c r="I44" s="48" t="s">
        <v>131</v>
      </c>
      <c r="J44" s="40"/>
      <c r="K44" s="40"/>
      <c r="L44" s="40"/>
      <c r="M44" s="40"/>
      <c r="N44" s="40"/>
      <c r="O44" s="40"/>
      <c r="P44" s="40"/>
      <c r="Q44" s="40"/>
      <c r="R44" s="40"/>
      <c r="S44" s="165"/>
      <c r="T44" s="191"/>
      <c r="W44" s="12"/>
      <c r="X44" s="12"/>
    </row>
    <row r="45" spans="1:26" x14ac:dyDescent="0.2">
      <c r="A45" s="20"/>
      <c r="B45" s="164" t="s">
        <v>73</v>
      </c>
      <c r="C45" s="38" t="s">
        <v>72</v>
      </c>
      <c r="D45" s="39" t="s">
        <v>132</v>
      </c>
      <c r="E45" s="298">
        <v>7.28</v>
      </c>
      <c r="F45" s="298">
        <v>12.708</v>
      </c>
      <c r="G45" s="298">
        <v>14.478999999999999</v>
      </c>
      <c r="H45" s="298">
        <v>11.098000000000001</v>
      </c>
      <c r="I45" s="298">
        <v>15.077</v>
      </c>
      <c r="J45" s="40"/>
      <c r="K45" s="40"/>
      <c r="L45" s="40"/>
      <c r="M45" s="40"/>
      <c r="N45" s="40"/>
      <c r="O45" s="40"/>
      <c r="P45" s="40"/>
      <c r="Q45" s="40"/>
      <c r="R45" s="40"/>
      <c r="S45" s="165"/>
      <c r="T45" s="191"/>
      <c r="V45" s="217" t="s">
        <v>302</v>
      </c>
      <c r="W45" s="12" t="s">
        <v>329</v>
      </c>
      <c r="X45" s="12" t="s">
        <v>356</v>
      </c>
      <c r="Y45" s="12" t="s">
        <v>382</v>
      </c>
      <c r="Z45" s="12" t="s">
        <v>408</v>
      </c>
    </row>
    <row r="46" spans="1:26" ht="12.75" thickBot="1" x14ac:dyDescent="0.25">
      <c r="A46" s="20"/>
      <c r="B46" s="166" t="s">
        <v>71</v>
      </c>
      <c r="C46" s="167" t="s">
        <v>70</v>
      </c>
      <c r="D46" s="168" t="s">
        <v>132</v>
      </c>
      <c r="E46" s="285">
        <v>484.01</v>
      </c>
      <c r="F46" s="285">
        <v>468.88</v>
      </c>
      <c r="G46" s="285">
        <v>585.58000000000004</v>
      </c>
      <c r="H46" s="285">
        <v>614.49</v>
      </c>
      <c r="I46" s="285">
        <v>407.31</v>
      </c>
      <c r="J46" s="169"/>
      <c r="K46" s="169"/>
      <c r="L46" s="169"/>
      <c r="M46" s="169"/>
      <c r="N46" s="169"/>
      <c r="O46" s="169"/>
      <c r="P46" s="169"/>
      <c r="Q46" s="169"/>
      <c r="R46" s="169"/>
      <c r="S46" s="170"/>
      <c r="T46" s="191"/>
      <c r="V46" s="217" t="s">
        <v>303</v>
      </c>
      <c r="W46" s="12" t="s">
        <v>330</v>
      </c>
      <c r="X46" s="12" t="s">
        <v>357</v>
      </c>
      <c r="Y46" s="12" t="s">
        <v>383</v>
      </c>
      <c r="Z46" s="12" t="s">
        <v>409</v>
      </c>
    </row>
    <row r="47" spans="1:26" ht="4.5" customHeight="1" x14ac:dyDescent="0.2">
      <c r="A47" s="20"/>
      <c r="B47" s="41"/>
      <c r="C47" s="42"/>
      <c r="D47" s="43"/>
      <c r="E47" s="41"/>
      <c r="F47" s="44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</row>
    <row r="48" spans="1:26" ht="12" customHeight="1" x14ac:dyDescent="0.2">
      <c r="A48" s="20"/>
      <c r="B48" s="303" t="s">
        <v>248</v>
      </c>
      <c r="C48" s="20" t="s">
        <v>249</v>
      </c>
      <c r="D48" s="43"/>
      <c r="E48" s="41"/>
      <c r="F48" s="44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</row>
    <row r="49" spans="1:26" x14ac:dyDescent="0.2">
      <c r="A49" s="20"/>
      <c r="B49" s="45" t="s">
        <v>143</v>
      </c>
      <c r="C49" s="20" t="s">
        <v>237</v>
      </c>
      <c r="D49" s="43"/>
      <c r="E49" s="45"/>
      <c r="F49" s="20"/>
      <c r="G49" s="20"/>
      <c r="H49" s="22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</row>
    <row r="50" spans="1:26" x14ac:dyDescent="0.2">
      <c r="A50" s="20"/>
      <c r="B50" s="23" t="s">
        <v>410</v>
      </c>
      <c r="C50" s="42"/>
      <c r="D50" s="43"/>
      <c r="E50" s="20"/>
      <c r="F50" s="23"/>
      <c r="G50" s="46"/>
      <c r="H50" s="22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</row>
    <row r="51" spans="1:26" ht="12.75" thickBot="1" x14ac:dyDescent="0.25">
      <c r="A51" s="20"/>
      <c r="B51" s="41"/>
      <c r="C51" s="42"/>
      <c r="D51" s="43"/>
      <c r="E51" s="46"/>
      <c r="F51" s="23"/>
      <c r="G51" s="46"/>
      <c r="H51" s="22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</row>
    <row r="52" spans="1:26" ht="12.6" customHeight="1" x14ac:dyDescent="0.2">
      <c r="A52" s="20"/>
      <c r="B52" s="423" t="s">
        <v>189</v>
      </c>
      <c r="C52" s="424"/>
      <c r="D52" s="424"/>
      <c r="E52" s="424"/>
      <c r="F52" s="424"/>
      <c r="G52" s="424"/>
      <c r="H52" s="424"/>
      <c r="I52" s="424"/>
      <c r="J52" s="424"/>
      <c r="K52" s="424"/>
      <c r="L52" s="424"/>
      <c r="M52" s="424"/>
      <c r="N52" s="424"/>
      <c r="O52" s="424"/>
      <c r="P52" s="424"/>
      <c r="Q52" s="424"/>
      <c r="R52" s="424"/>
      <c r="S52" s="425"/>
      <c r="T52" s="191"/>
    </row>
    <row r="53" spans="1:26" s="16" customFormat="1" ht="12.6" customHeight="1" x14ac:dyDescent="0.2">
      <c r="A53" s="36"/>
      <c r="B53" s="426" t="s">
        <v>183</v>
      </c>
      <c r="C53" s="427"/>
      <c r="D53" s="428" t="s">
        <v>104</v>
      </c>
      <c r="E53" s="427" t="str">
        <f>E12</f>
        <v>Fecha</v>
      </c>
      <c r="F53" s="427"/>
      <c r="G53" s="427"/>
      <c r="H53" s="427"/>
      <c r="I53" s="427"/>
      <c r="J53" s="427"/>
      <c r="K53" s="427"/>
      <c r="L53" s="427"/>
      <c r="M53" s="427"/>
      <c r="N53" s="427"/>
      <c r="O53" s="427"/>
      <c r="P53" s="427"/>
      <c r="Q53" s="427"/>
      <c r="R53" s="427"/>
      <c r="S53" s="429"/>
      <c r="T53" s="192"/>
      <c r="V53" s="216"/>
      <c r="W53" s="216"/>
      <c r="X53" s="216"/>
    </row>
    <row r="54" spans="1:26" ht="12.75" customHeight="1" x14ac:dyDescent="0.2">
      <c r="A54" s="20"/>
      <c r="B54" s="426"/>
      <c r="C54" s="427"/>
      <c r="D54" s="428"/>
      <c r="E54" s="37">
        <f>'A.2.4. Cálculo PM10 y VM'!$E17</f>
        <v>44586.458333333336</v>
      </c>
      <c r="F54" s="37">
        <f>'A.2.4. Cálculo PM10 y VM'!$E18</f>
        <v>44587.444444444445</v>
      </c>
      <c r="G54" s="37">
        <f>'A.2.4. Cálculo PM10 y VM'!$E19</f>
        <v>44588.4375</v>
      </c>
      <c r="H54" s="37">
        <f>'A.2.4. Cálculo PM10 y VM'!$E20</f>
        <v>44589.4375</v>
      </c>
      <c r="I54" s="37">
        <f>'A.2.4. Cálculo PM10 y VM'!$E21</f>
        <v>44590.4375</v>
      </c>
      <c r="J54" s="37" t="e">
        <f>'A.2.4. Cálculo PM10 y VM'!$E22</f>
        <v>#REF!</v>
      </c>
      <c r="K54" s="37" t="e">
        <f>'A.2.4. Cálculo PM10 y VM'!$E23</f>
        <v>#REF!</v>
      </c>
      <c r="L54" s="37" t="e">
        <f>'A.2.4. Cálculo PM10 y VM'!$E24</f>
        <v>#REF!</v>
      </c>
      <c r="M54" s="37" t="e">
        <f>'A.2.4. Cálculo PM10 y VM'!$E25</f>
        <v>#REF!</v>
      </c>
      <c r="N54" s="37" t="e">
        <f>'A.2.4. Cálculo PM10 y VM'!$E26</f>
        <v>#REF!</v>
      </c>
      <c r="O54" s="37" t="e">
        <f>'A.2.4. Cálculo PM10 y VM'!$E27</f>
        <v>#REF!</v>
      </c>
      <c r="P54" s="37" t="e">
        <f>'A.2.4. Cálculo PM10 y VM'!$E28</f>
        <v>#REF!</v>
      </c>
      <c r="Q54" s="37" t="e">
        <f>'A.2.4. Cálculo PM10 y VM'!$E29</f>
        <v>#REF!</v>
      </c>
      <c r="R54" s="37" t="e">
        <f>'A.2.4. Cálculo PM10 y VM'!$E30</f>
        <v>#REF!</v>
      </c>
      <c r="S54" s="163" t="e">
        <f>'A.2.4. Cálculo PM10 y VM'!$E31</f>
        <v>#REF!</v>
      </c>
      <c r="T54" s="191"/>
    </row>
    <row r="55" spans="1:26" s="16" customFormat="1" ht="13.5" x14ac:dyDescent="0.2">
      <c r="A55" s="36"/>
      <c r="B55" s="430" t="s">
        <v>179</v>
      </c>
      <c r="C55" s="428"/>
      <c r="D55" s="428"/>
      <c r="E55" s="47">
        <f>'A.2.4. Cálculo PM10 y VM'!K17</f>
        <v>1641.3950454545454</v>
      </c>
      <c r="F55" s="47">
        <f>'A.2.4. Cálculo PM10 y VM'!K18</f>
        <v>1624.3948636404746</v>
      </c>
      <c r="G55" s="47">
        <f>'A.2.4. Cálculo PM10 y VM'!K19</f>
        <v>1627.5014565203712</v>
      </c>
      <c r="H55" s="47">
        <f>'A.2.4. Cálculo PM10 y VM'!K20</f>
        <v>1640.0380909090909</v>
      </c>
      <c r="I55" s="47">
        <f>'A.2.4. Cálculo PM10 y VM'!K21</f>
        <v>1639.3143214285715</v>
      </c>
      <c r="J55" s="47" t="e">
        <f>'A.2.4. Cálculo PM10 y VM'!#REF!</f>
        <v>#REF!</v>
      </c>
      <c r="K55" s="47" t="e">
        <f>'A.2.4. Cálculo PM10 y VM'!#REF!</f>
        <v>#REF!</v>
      </c>
      <c r="L55" s="47" t="e">
        <f>'A.2.4. Cálculo PM10 y VM'!#REF!</f>
        <v>#REF!</v>
      </c>
      <c r="M55" s="47" t="e">
        <f>'A.2.4. Cálculo PM10 y VM'!#REF!</f>
        <v>#REF!</v>
      </c>
      <c r="N55" s="47" t="e">
        <f>'A.2.4. Cálculo PM10 y VM'!#REF!</f>
        <v>#REF!</v>
      </c>
      <c r="O55" s="47" t="e">
        <f>'A.2.4. Cálculo PM10 y VM'!#REF!</f>
        <v>#REF!</v>
      </c>
      <c r="P55" s="47" t="e">
        <f>'A.2.4. Cálculo PM10 y VM'!#REF!</f>
        <v>#REF!</v>
      </c>
      <c r="Q55" s="47" t="e">
        <f>'A.2.4. Cálculo PM10 y VM'!#REF!</f>
        <v>#REF!</v>
      </c>
      <c r="R55" s="47" t="e">
        <f>'A.2.4. Cálculo PM10 y VM'!#REF!</f>
        <v>#REF!</v>
      </c>
      <c r="S55" s="171" t="e">
        <f>'A.2.4. Cálculo PM10 y VM'!#REF!</f>
        <v>#REF!</v>
      </c>
      <c r="T55" s="192"/>
      <c r="V55" s="199" t="s">
        <v>210</v>
      </c>
      <c r="W55" s="199" t="s">
        <v>203</v>
      </c>
      <c r="X55" s="199" t="s">
        <v>209</v>
      </c>
      <c r="Y55" s="199" t="s">
        <v>211</v>
      </c>
    </row>
    <row r="56" spans="1:26" ht="13.5" x14ac:dyDescent="0.2">
      <c r="A56" s="20"/>
      <c r="B56" s="164" t="s">
        <v>101</v>
      </c>
      <c r="C56" s="38" t="s">
        <v>100</v>
      </c>
      <c r="D56" s="39" t="s">
        <v>133</v>
      </c>
      <c r="E56" s="48">
        <f>IF(ISNUMBER(FIND("&lt;",E14)),"&lt; L.C.",PRODUCT(E14,1/E$55))</f>
        <v>0.93531840750430406</v>
      </c>
      <c r="F56" s="48">
        <f>IF(ISNUMBER(FIND("&lt;",F14)),"&lt; L.C.",PRODUCT(F14,1/F$55))</f>
        <v>1.074705442054626</v>
      </c>
      <c r="G56" s="48">
        <f>IF(ISNUMBER(FIND("&lt;",G14)),"&lt; L.C.",PRODUCT(G14,1/G$55))</f>
        <v>1.7266307128277685</v>
      </c>
      <c r="H56" s="48">
        <f>IF(ISNUMBER(FIND("&lt;",H14)),"&lt; L.C.",PRODUCT(H14,1/H$55))</f>
        <v>1.2082853508003333</v>
      </c>
      <c r="I56" s="48">
        <f>IF(ISNUMBER(FIND("&lt;",I14)),"&lt; L.C.",PRODUCT(I14,1/I$55))</f>
        <v>0.79320053695794979</v>
      </c>
      <c r="J56" s="48" t="e">
        <f t="shared" ref="J56:S56" si="0">IF(ISNUMBER(FIND("&lt;",J14)),"N.D.",PRODUCT(J14,1/J$55))</f>
        <v>#REF!</v>
      </c>
      <c r="K56" s="48" t="e">
        <f t="shared" si="0"/>
        <v>#REF!</v>
      </c>
      <c r="L56" s="48" t="e">
        <f t="shared" si="0"/>
        <v>#REF!</v>
      </c>
      <c r="M56" s="48" t="e">
        <f t="shared" si="0"/>
        <v>#REF!</v>
      </c>
      <c r="N56" s="48" t="e">
        <f t="shared" si="0"/>
        <v>#REF!</v>
      </c>
      <c r="O56" s="48" t="e">
        <f t="shared" si="0"/>
        <v>#REF!</v>
      </c>
      <c r="P56" s="48" t="e">
        <f t="shared" si="0"/>
        <v>#REF!</v>
      </c>
      <c r="Q56" s="48" t="e">
        <f t="shared" si="0"/>
        <v>#REF!</v>
      </c>
      <c r="R56" s="48" t="e">
        <f t="shared" si="0"/>
        <v>#REF!</v>
      </c>
      <c r="S56" s="172" t="e">
        <f t="shared" si="0"/>
        <v>#REF!</v>
      </c>
      <c r="T56" s="191"/>
    </row>
    <row r="57" spans="1:26" ht="13.5" x14ac:dyDescent="0.2">
      <c r="A57" s="20"/>
      <c r="B57" s="164" t="s">
        <v>79</v>
      </c>
      <c r="C57" s="38" t="s">
        <v>78</v>
      </c>
      <c r="D57" s="39" t="s">
        <v>133</v>
      </c>
      <c r="E57" s="48" t="str">
        <f t="shared" ref="E57:I57" si="1">IF(ISNUMBER(FIND("&lt;",E15)),"&lt; L.C.",PRODUCT(E15,1/E$55))</f>
        <v>&lt; L.C.</v>
      </c>
      <c r="F57" s="48" t="str">
        <f t="shared" si="1"/>
        <v>&lt; L.C.</v>
      </c>
      <c r="G57" s="48" t="str">
        <f t="shared" si="1"/>
        <v>&lt; L.C.</v>
      </c>
      <c r="H57" s="48" t="str">
        <f t="shared" si="1"/>
        <v>&lt; L.C.</v>
      </c>
      <c r="I57" s="48" t="str">
        <f t="shared" si="1"/>
        <v>&lt; L.C.</v>
      </c>
      <c r="J57" s="48" t="e">
        <f t="shared" ref="J57:S57" si="2">IF(ISNUMBER(FIND("&lt;",J15)),"N.D.",PRODUCT(J15,1/J$55))</f>
        <v>#REF!</v>
      </c>
      <c r="K57" s="48" t="e">
        <f t="shared" si="2"/>
        <v>#REF!</v>
      </c>
      <c r="L57" s="48" t="e">
        <f t="shared" si="2"/>
        <v>#REF!</v>
      </c>
      <c r="M57" s="48" t="e">
        <f t="shared" si="2"/>
        <v>#REF!</v>
      </c>
      <c r="N57" s="48" t="e">
        <f t="shared" si="2"/>
        <v>#REF!</v>
      </c>
      <c r="O57" s="48" t="e">
        <f t="shared" si="2"/>
        <v>#REF!</v>
      </c>
      <c r="P57" s="48" t="e">
        <f t="shared" si="2"/>
        <v>#REF!</v>
      </c>
      <c r="Q57" s="48" t="e">
        <f t="shared" si="2"/>
        <v>#REF!</v>
      </c>
      <c r="R57" s="48" t="e">
        <f t="shared" si="2"/>
        <v>#REF!</v>
      </c>
      <c r="S57" s="172" t="e">
        <f t="shared" si="2"/>
        <v>#REF!</v>
      </c>
      <c r="T57" s="191"/>
    </row>
    <row r="58" spans="1:26" ht="13.5" x14ac:dyDescent="0.2">
      <c r="A58" s="20"/>
      <c r="B58" s="164" t="s">
        <v>144</v>
      </c>
      <c r="C58" s="38" t="s">
        <v>99</v>
      </c>
      <c r="D58" s="39" t="s">
        <v>133</v>
      </c>
      <c r="E58" s="48">
        <f t="shared" ref="E58:I58" si="3">IF(ISNUMBER(FIND("&lt;",E16)),"&lt; L.C.",PRODUCT(E16,1/E$55))</f>
        <v>5.0865268681787347E-3</v>
      </c>
      <c r="F58" s="48">
        <f t="shared" si="3"/>
        <v>1.0675975643714104E-2</v>
      </c>
      <c r="G58" s="48">
        <f t="shared" si="3"/>
        <v>6.8399324347152499E-3</v>
      </c>
      <c r="H58" s="48">
        <f t="shared" si="3"/>
        <v>7.1943450980822554E-3</v>
      </c>
      <c r="I58" s="48">
        <f t="shared" si="3"/>
        <v>5.373588142830012E-3</v>
      </c>
      <c r="J58" s="48" t="e">
        <f t="shared" ref="J58:S58" si="4">IF(ISNUMBER(FIND("&lt;",J16)),"N.D.",PRODUCT(J16,1/J$55))</f>
        <v>#REF!</v>
      </c>
      <c r="K58" s="48" t="e">
        <f t="shared" si="4"/>
        <v>#REF!</v>
      </c>
      <c r="L58" s="48" t="e">
        <f t="shared" si="4"/>
        <v>#REF!</v>
      </c>
      <c r="M58" s="48" t="e">
        <f t="shared" si="4"/>
        <v>#REF!</v>
      </c>
      <c r="N58" s="48" t="e">
        <f t="shared" si="4"/>
        <v>#REF!</v>
      </c>
      <c r="O58" s="48" t="e">
        <f t="shared" si="4"/>
        <v>#REF!</v>
      </c>
      <c r="P58" s="48" t="e">
        <f t="shared" si="4"/>
        <v>#REF!</v>
      </c>
      <c r="Q58" s="48" t="e">
        <f t="shared" si="4"/>
        <v>#REF!</v>
      </c>
      <c r="R58" s="48" t="e">
        <f t="shared" si="4"/>
        <v>#REF!</v>
      </c>
      <c r="S58" s="172" t="e">
        <f t="shared" si="4"/>
        <v>#REF!</v>
      </c>
      <c r="T58" s="191"/>
    </row>
    <row r="59" spans="1:26" ht="13.5" x14ac:dyDescent="0.2">
      <c r="A59" s="20"/>
      <c r="B59" s="164" t="s">
        <v>98</v>
      </c>
      <c r="C59" s="38" t="s">
        <v>97</v>
      </c>
      <c r="D59" s="39" t="s">
        <v>133</v>
      </c>
      <c r="E59" s="48">
        <f t="shared" ref="E59:I59" si="5">IF(ISNUMBER(FIND("&lt;",E17)),"&lt; L.C.",PRODUCT(E17,1/E$55))</f>
        <v>3.1135709920366801E-2</v>
      </c>
      <c r="F59" s="48">
        <f t="shared" si="5"/>
        <v>4.7886140088913932E-2</v>
      </c>
      <c r="G59" s="48">
        <f t="shared" si="5"/>
        <v>9.8896378467225876E-2</v>
      </c>
      <c r="H59" s="48">
        <f t="shared" si="5"/>
        <v>4.94909236864177E-2</v>
      </c>
      <c r="I59" s="48">
        <f t="shared" si="5"/>
        <v>2.4398615614572825E-2</v>
      </c>
      <c r="J59" s="48" t="e">
        <f t="shared" ref="J59:S59" si="6">IF(ISNUMBER(FIND("&lt;",J17)),"N.D.",PRODUCT(J17,1/J$55))</f>
        <v>#REF!</v>
      </c>
      <c r="K59" s="48" t="e">
        <f t="shared" si="6"/>
        <v>#REF!</v>
      </c>
      <c r="L59" s="48" t="e">
        <f t="shared" si="6"/>
        <v>#REF!</v>
      </c>
      <c r="M59" s="48" t="e">
        <f t="shared" si="6"/>
        <v>#REF!</v>
      </c>
      <c r="N59" s="48" t="e">
        <f t="shared" si="6"/>
        <v>#REF!</v>
      </c>
      <c r="O59" s="48" t="e">
        <f t="shared" si="6"/>
        <v>#REF!</v>
      </c>
      <c r="P59" s="48" t="e">
        <f t="shared" si="6"/>
        <v>#REF!</v>
      </c>
      <c r="Q59" s="48" t="e">
        <f t="shared" si="6"/>
        <v>#REF!</v>
      </c>
      <c r="R59" s="48" t="e">
        <f t="shared" si="6"/>
        <v>#REF!</v>
      </c>
      <c r="S59" s="172" t="e">
        <f t="shared" si="6"/>
        <v>#REF!</v>
      </c>
      <c r="T59" s="191"/>
    </row>
    <row r="60" spans="1:26" ht="13.5" x14ac:dyDescent="0.2">
      <c r="A60" s="20"/>
      <c r="B60" s="164" t="s">
        <v>96</v>
      </c>
      <c r="C60" s="38" t="s">
        <v>95</v>
      </c>
      <c r="D60" s="39" t="s">
        <v>133</v>
      </c>
      <c r="E60" s="48" t="str">
        <f t="shared" ref="E60:I61" si="7">IF(ISNUMBER(FIND("&lt;",E18)),"&lt; L.C.",PRODUCT(E18,1/E$55))</f>
        <v>&lt; L.C.</v>
      </c>
      <c r="F60" s="48" t="str">
        <f t="shared" si="7"/>
        <v>&lt; L.C.</v>
      </c>
      <c r="G60" s="48" t="str">
        <f t="shared" si="7"/>
        <v>&lt; L.C.</v>
      </c>
      <c r="H60" s="48" t="str">
        <f t="shared" si="7"/>
        <v>&lt; L.C.</v>
      </c>
      <c r="I60" s="48" t="str">
        <f t="shared" si="7"/>
        <v>&lt; L.C.</v>
      </c>
      <c r="J60" s="48" t="e">
        <f t="shared" ref="J60:S60" si="8">IF(ISNUMBER(FIND("&lt;",J18)),"N.D.",PRODUCT(J18,1/J$55))</f>
        <v>#REF!</v>
      </c>
      <c r="K60" s="48" t="e">
        <f t="shared" si="8"/>
        <v>#REF!</v>
      </c>
      <c r="L60" s="48" t="e">
        <f t="shared" si="8"/>
        <v>#REF!</v>
      </c>
      <c r="M60" s="48" t="e">
        <f t="shared" si="8"/>
        <v>#REF!</v>
      </c>
      <c r="N60" s="48" t="e">
        <f t="shared" si="8"/>
        <v>#REF!</v>
      </c>
      <c r="O60" s="48" t="e">
        <f t="shared" si="8"/>
        <v>#REF!</v>
      </c>
      <c r="P60" s="48" t="e">
        <f t="shared" si="8"/>
        <v>#REF!</v>
      </c>
      <c r="Q60" s="48" t="e">
        <f t="shared" si="8"/>
        <v>#REF!</v>
      </c>
      <c r="R60" s="48" t="e">
        <f t="shared" si="8"/>
        <v>#REF!</v>
      </c>
      <c r="S60" s="172" t="e">
        <f t="shared" si="8"/>
        <v>#REF!</v>
      </c>
      <c r="T60" s="191"/>
    </row>
    <row r="61" spans="1:26" ht="13.5" x14ac:dyDescent="0.2">
      <c r="A61" s="20"/>
      <c r="B61" s="164" t="s">
        <v>106</v>
      </c>
      <c r="C61" s="38" t="s">
        <v>118</v>
      </c>
      <c r="D61" s="39" t="s">
        <v>133</v>
      </c>
      <c r="E61" s="48">
        <f t="shared" si="7"/>
        <v>5.7731379330293077E-3</v>
      </c>
      <c r="F61" s="48">
        <f t="shared" si="7"/>
        <v>1.4017527701958839E-3</v>
      </c>
      <c r="G61" s="48">
        <f t="shared" si="7"/>
        <v>2.9818713713324748E-3</v>
      </c>
      <c r="H61" s="48">
        <f t="shared" si="7"/>
        <v>1.4585027099426014E-3</v>
      </c>
      <c r="I61" s="48">
        <f t="shared" si="7"/>
        <v>1.4872071622453822E-3</v>
      </c>
      <c r="J61" s="48" t="e">
        <f t="shared" ref="J61:S61" si="9">IF(ISNUMBER(FIND("&lt;",J19)),"N.D.",PRODUCT(J19,1/J$55))</f>
        <v>#REF!</v>
      </c>
      <c r="K61" s="48" t="e">
        <f t="shared" si="9"/>
        <v>#REF!</v>
      </c>
      <c r="L61" s="48" t="e">
        <f t="shared" si="9"/>
        <v>#REF!</v>
      </c>
      <c r="M61" s="48" t="e">
        <f t="shared" si="9"/>
        <v>#REF!</v>
      </c>
      <c r="N61" s="48" t="e">
        <f t="shared" si="9"/>
        <v>#REF!</v>
      </c>
      <c r="O61" s="48" t="e">
        <f t="shared" si="9"/>
        <v>#REF!</v>
      </c>
      <c r="P61" s="48" t="e">
        <f t="shared" si="9"/>
        <v>#REF!</v>
      </c>
      <c r="Q61" s="48" t="e">
        <f t="shared" si="9"/>
        <v>#REF!</v>
      </c>
      <c r="R61" s="48" t="e">
        <f t="shared" si="9"/>
        <v>#REF!</v>
      </c>
      <c r="S61" s="172" t="e">
        <f t="shared" si="9"/>
        <v>#REF!</v>
      </c>
      <c r="T61" s="191"/>
    </row>
    <row r="62" spans="1:26" ht="13.5" x14ac:dyDescent="0.2">
      <c r="A62" s="20"/>
      <c r="B62" s="164" t="s">
        <v>107</v>
      </c>
      <c r="C62" s="38" t="s">
        <v>119</v>
      </c>
      <c r="D62" s="39" t="s">
        <v>133</v>
      </c>
      <c r="E62" s="48" t="str">
        <f t="shared" ref="E62:I62" si="10">IF(ISNUMBER(FIND("&lt;",E20)),"&lt; L.C.",PRODUCT(E20,1/E$55))</f>
        <v>&lt; L.C.</v>
      </c>
      <c r="F62" s="48" t="str">
        <f t="shared" si="10"/>
        <v>&lt; L.C.</v>
      </c>
      <c r="G62" s="48">
        <f t="shared" si="10"/>
        <v>3.6036834108520432E-3</v>
      </c>
      <c r="H62" s="48" t="str">
        <f t="shared" si="10"/>
        <v>&lt; L.C.</v>
      </c>
      <c r="I62" s="48">
        <f t="shared" si="10"/>
        <v>1.6415399809689595E-3</v>
      </c>
      <c r="J62" s="48" t="e">
        <f t="shared" ref="J62:S62" si="11">IF(ISNUMBER(FIND("&lt;",J20)),"N.D.",PRODUCT(J20,1/J$55))</f>
        <v>#REF!</v>
      </c>
      <c r="K62" s="48" t="e">
        <f t="shared" si="11"/>
        <v>#REF!</v>
      </c>
      <c r="L62" s="48" t="e">
        <f t="shared" si="11"/>
        <v>#REF!</v>
      </c>
      <c r="M62" s="48" t="e">
        <f t="shared" si="11"/>
        <v>#REF!</v>
      </c>
      <c r="N62" s="48" t="e">
        <f t="shared" si="11"/>
        <v>#REF!</v>
      </c>
      <c r="O62" s="48" t="e">
        <f t="shared" si="11"/>
        <v>#REF!</v>
      </c>
      <c r="P62" s="48" t="e">
        <f t="shared" si="11"/>
        <v>#REF!</v>
      </c>
      <c r="Q62" s="48" t="e">
        <f t="shared" si="11"/>
        <v>#REF!</v>
      </c>
      <c r="R62" s="48" t="e">
        <f t="shared" si="11"/>
        <v>#REF!</v>
      </c>
      <c r="S62" s="172" t="e">
        <f t="shared" si="11"/>
        <v>#REF!</v>
      </c>
      <c r="T62" s="191"/>
    </row>
    <row r="63" spans="1:26" ht="13.5" x14ac:dyDescent="0.2">
      <c r="A63" s="20"/>
      <c r="B63" s="164" t="s">
        <v>94</v>
      </c>
      <c r="C63" s="38" t="s">
        <v>93</v>
      </c>
      <c r="D63" s="39" t="s">
        <v>133</v>
      </c>
      <c r="E63" s="48">
        <f t="shared" ref="E63:I63" si="12">IF(ISNUMBER(FIND("&lt;",E21)),"&lt; L.C.",PRODUCT(E21,1/E$55))</f>
        <v>2.4423736449684666E-2</v>
      </c>
      <c r="F63" s="48">
        <f t="shared" si="12"/>
        <v>1.874667341150859E-2</v>
      </c>
      <c r="G63" s="48">
        <f t="shared" si="12"/>
        <v>2.1819949750413941E-2</v>
      </c>
      <c r="H63" s="48">
        <f t="shared" si="12"/>
        <v>1.8413596713025344E-2</v>
      </c>
      <c r="I63" s="48">
        <f t="shared" si="12"/>
        <v>1.0410450135717675E-2</v>
      </c>
      <c r="J63" s="48" t="e">
        <f t="shared" ref="J63:S63" si="13">IF(ISNUMBER(FIND("&lt;",J21)),"N.D.",PRODUCT(J21,1/J$55))</f>
        <v>#REF!</v>
      </c>
      <c r="K63" s="48" t="e">
        <f t="shared" si="13"/>
        <v>#REF!</v>
      </c>
      <c r="L63" s="48" t="e">
        <f t="shared" si="13"/>
        <v>#REF!</v>
      </c>
      <c r="M63" s="48" t="e">
        <f t="shared" si="13"/>
        <v>#REF!</v>
      </c>
      <c r="N63" s="48" t="e">
        <f t="shared" si="13"/>
        <v>#REF!</v>
      </c>
      <c r="O63" s="48" t="e">
        <f t="shared" si="13"/>
        <v>#REF!</v>
      </c>
      <c r="P63" s="48" t="e">
        <f t="shared" si="13"/>
        <v>#REF!</v>
      </c>
      <c r="Q63" s="48" t="e">
        <f t="shared" si="13"/>
        <v>#REF!</v>
      </c>
      <c r="R63" s="48" t="e">
        <f t="shared" si="13"/>
        <v>#REF!</v>
      </c>
      <c r="S63" s="172" t="e">
        <f t="shared" si="13"/>
        <v>#REF!</v>
      </c>
      <c r="T63" s="191"/>
      <c r="V63" s="217">
        <v>0.05</v>
      </c>
      <c r="W63" s="218">
        <f>AVERAGE(E63:I63)</f>
        <v>1.8762881292070044E-2</v>
      </c>
      <c r="X63" s="12" t="str">
        <f t="shared" ref="X63" si="14">IF(W63&gt;V63,"Supera","No Supera")</f>
        <v>No Supera</v>
      </c>
      <c r="Y63" s="14">
        <f>COUNTIF(E63:J63,"&gt;0,05")</f>
        <v>0</v>
      </c>
      <c r="Z63" s="226">
        <f>W63/V63</f>
        <v>0.37525762584140088</v>
      </c>
    </row>
    <row r="64" spans="1:26" ht="13.5" x14ac:dyDescent="0.2">
      <c r="A64" s="20"/>
      <c r="B64" s="164" t="s">
        <v>108</v>
      </c>
      <c r="C64" s="38" t="s">
        <v>121</v>
      </c>
      <c r="D64" s="39" t="s">
        <v>133</v>
      </c>
      <c r="E64" s="48">
        <f t="shared" ref="E64:I64" si="15">IF(ISNUMBER(FIND("&lt;",E22)),"&lt; L.C.",PRODUCT(E22,1/E$55))</f>
        <v>2.8193091071007204</v>
      </c>
      <c r="F64" s="48">
        <f t="shared" si="15"/>
        <v>3.2914854138466252</v>
      </c>
      <c r="G64" s="48">
        <f t="shared" si="15"/>
        <v>5.6053387623409554</v>
      </c>
      <c r="H64" s="48">
        <f t="shared" si="15"/>
        <v>4.4863823839124795</v>
      </c>
      <c r="I64" s="48">
        <f t="shared" si="15"/>
        <v>2.5631454231049258</v>
      </c>
      <c r="J64" s="48" t="e">
        <f t="shared" ref="J64:S64" si="16">IF(ISNUMBER(FIND("&lt;",J22)),"N.D.",PRODUCT(J22,1/J$55))</f>
        <v>#REF!</v>
      </c>
      <c r="K64" s="48" t="e">
        <f t="shared" si="16"/>
        <v>#REF!</v>
      </c>
      <c r="L64" s="48" t="e">
        <f t="shared" si="16"/>
        <v>#REF!</v>
      </c>
      <c r="M64" s="48" t="e">
        <f t="shared" si="16"/>
        <v>#REF!</v>
      </c>
      <c r="N64" s="48" t="e">
        <f t="shared" si="16"/>
        <v>#REF!</v>
      </c>
      <c r="O64" s="48" t="e">
        <f t="shared" si="16"/>
        <v>#REF!</v>
      </c>
      <c r="P64" s="48" t="e">
        <f t="shared" si="16"/>
        <v>#REF!</v>
      </c>
      <c r="Q64" s="48" t="e">
        <f t="shared" si="16"/>
        <v>#REF!</v>
      </c>
      <c r="R64" s="48" t="e">
        <f t="shared" si="16"/>
        <v>#REF!</v>
      </c>
      <c r="S64" s="172" t="e">
        <f t="shared" si="16"/>
        <v>#REF!</v>
      </c>
      <c r="T64" s="191"/>
      <c r="W64" s="218"/>
    </row>
    <row r="65" spans="1:26" ht="13.5" x14ac:dyDescent="0.2">
      <c r="A65" s="20"/>
      <c r="B65" s="164" t="s">
        <v>92</v>
      </c>
      <c r="C65" s="38" t="s">
        <v>91</v>
      </c>
      <c r="D65" s="39" t="s">
        <v>133</v>
      </c>
      <c r="E65" s="48">
        <f t="shared" ref="E65:I65" si="17">IF(ISNUMBER(FIND("&lt;",E23)),"&lt; L.C.",PRODUCT(E23,1/E$55))</f>
        <v>2.3473934630605662E-3</v>
      </c>
      <c r="F65" s="48">
        <f t="shared" si="17"/>
        <v>2.2586872700257788E-3</v>
      </c>
      <c r="G65" s="48">
        <f t="shared" si="17"/>
        <v>3.314282748190268E-3</v>
      </c>
      <c r="H65" s="48">
        <f t="shared" si="17"/>
        <v>2.8121298069629093E-3</v>
      </c>
      <c r="I65" s="48">
        <f t="shared" si="17"/>
        <v>1.5085575521873789E-3</v>
      </c>
      <c r="J65" s="48" t="e">
        <f t="shared" ref="J65:S65" si="18">IF(ISNUMBER(FIND("&lt;",J23)),"N.D.",PRODUCT(J23,1/J$55))</f>
        <v>#REF!</v>
      </c>
      <c r="K65" s="48" t="e">
        <f t="shared" si="18"/>
        <v>#REF!</v>
      </c>
      <c r="L65" s="48" t="e">
        <f t="shared" si="18"/>
        <v>#REF!</v>
      </c>
      <c r="M65" s="48" t="e">
        <f t="shared" si="18"/>
        <v>#REF!</v>
      </c>
      <c r="N65" s="48" t="e">
        <f t="shared" si="18"/>
        <v>#REF!</v>
      </c>
      <c r="O65" s="48" t="e">
        <f t="shared" si="18"/>
        <v>#REF!</v>
      </c>
      <c r="P65" s="48" t="e">
        <f t="shared" si="18"/>
        <v>#REF!</v>
      </c>
      <c r="Q65" s="48" t="e">
        <f t="shared" si="18"/>
        <v>#REF!</v>
      </c>
      <c r="R65" s="48" t="e">
        <f t="shared" si="18"/>
        <v>#REF!</v>
      </c>
      <c r="S65" s="172" t="e">
        <f t="shared" si="18"/>
        <v>#REF!</v>
      </c>
      <c r="T65" s="191"/>
    </row>
    <row r="66" spans="1:26" ht="13.5" x14ac:dyDescent="0.2">
      <c r="A66" s="20"/>
      <c r="B66" s="164" t="s">
        <v>88</v>
      </c>
      <c r="C66" s="38" t="s">
        <v>87</v>
      </c>
      <c r="D66" s="39" t="s">
        <v>133</v>
      </c>
      <c r="E66" s="48">
        <f t="shared" ref="E66:I66" si="19">IF(ISNUMBER(FIND("&lt;",E24)),"&lt; L.C.",PRODUCT(E24,1/E$55))</f>
        <v>1.1225530411478419</v>
      </c>
      <c r="F66" s="48">
        <f t="shared" si="19"/>
        <v>1.0379766876517158</v>
      </c>
      <c r="G66" s="48">
        <f t="shared" si="19"/>
        <v>0.41284079796557149</v>
      </c>
      <c r="H66" s="48">
        <f t="shared" si="19"/>
        <v>0.38431546406987555</v>
      </c>
      <c r="I66" s="48">
        <f t="shared" si="19"/>
        <v>0.22622385173626924</v>
      </c>
      <c r="J66" s="48" t="e">
        <f t="shared" ref="J66:S66" si="20">IF(ISNUMBER(FIND("&lt;",J24)),"N.D.",PRODUCT(J24,1/J$55))</f>
        <v>#REF!</v>
      </c>
      <c r="K66" s="48" t="e">
        <f t="shared" si="20"/>
        <v>#REF!</v>
      </c>
      <c r="L66" s="48" t="e">
        <f t="shared" si="20"/>
        <v>#REF!</v>
      </c>
      <c r="M66" s="48" t="e">
        <f t="shared" si="20"/>
        <v>#REF!</v>
      </c>
      <c r="N66" s="48" t="e">
        <f t="shared" si="20"/>
        <v>#REF!</v>
      </c>
      <c r="O66" s="48" t="e">
        <f t="shared" si="20"/>
        <v>#REF!</v>
      </c>
      <c r="P66" s="48" t="e">
        <f t="shared" si="20"/>
        <v>#REF!</v>
      </c>
      <c r="Q66" s="48" t="e">
        <f t="shared" si="20"/>
        <v>#REF!</v>
      </c>
      <c r="R66" s="48" t="e">
        <f t="shared" si="20"/>
        <v>#REF!</v>
      </c>
      <c r="S66" s="172" t="e">
        <f t="shared" si="20"/>
        <v>#REF!</v>
      </c>
      <c r="T66" s="191"/>
    </row>
    <row r="67" spans="1:26" ht="13.5" x14ac:dyDescent="0.2">
      <c r="A67" s="20"/>
      <c r="B67" s="164" t="s">
        <v>90</v>
      </c>
      <c r="C67" s="38" t="s">
        <v>89</v>
      </c>
      <c r="D67" s="39" t="s">
        <v>133</v>
      </c>
      <c r="E67" s="48">
        <f t="shared" ref="E67:I67" si="21">IF(ISNUMBER(FIND("&lt;",E25)),"&lt; L.C.",PRODUCT(E25,1/E$55))</f>
        <v>5.486186902377471E-3</v>
      </c>
      <c r="F67" s="48">
        <f t="shared" si="21"/>
        <v>1.7649649504398766E-2</v>
      </c>
      <c r="G67" s="48">
        <f t="shared" si="21"/>
        <v>5.02426585686908E-3</v>
      </c>
      <c r="H67" s="48">
        <f t="shared" si="21"/>
        <v>8.5059000015465271E-3</v>
      </c>
      <c r="I67" s="48">
        <f t="shared" si="21"/>
        <v>1.747071908396544E-3</v>
      </c>
      <c r="J67" s="48" t="e">
        <f t="shared" ref="J67:S67" si="22">IF(ISNUMBER(FIND("&lt;",J25)),"N.D.",PRODUCT(J25,1/J$55))</f>
        <v>#REF!</v>
      </c>
      <c r="K67" s="48" t="e">
        <f t="shared" si="22"/>
        <v>#REF!</v>
      </c>
      <c r="L67" s="48" t="e">
        <f t="shared" si="22"/>
        <v>#REF!</v>
      </c>
      <c r="M67" s="48" t="e">
        <f t="shared" si="22"/>
        <v>#REF!</v>
      </c>
      <c r="N67" s="48" t="e">
        <f t="shared" si="22"/>
        <v>#REF!</v>
      </c>
      <c r="O67" s="48" t="e">
        <f t="shared" si="22"/>
        <v>#REF!</v>
      </c>
      <c r="P67" s="48" t="e">
        <f t="shared" si="22"/>
        <v>#REF!</v>
      </c>
      <c r="Q67" s="48" t="e">
        <f t="shared" si="22"/>
        <v>#REF!</v>
      </c>
      <c r="R67" s="48" t="e">
        <f t="shared" si="22"/>
        <v>#REF!</v>
      </c>
      <c r="S67" s="172" t="e">
        <f t="shared" si="22"/>
        <v>#REF!</v>
      </c>
      <c r="T67" s="191"/>
    </row>
    <row r="68" spans="1:26" s="17" customFormat="1" ht="13.5" x14ac:dyDescent="0.2">
      <c r="A68" s="20"/>
      <c r="B68" s="164" t="s">
        <v>109</v>
      </c>
      <c r="C68" s="38" t="s">
        <v>122</v>
      </c>
      <c r="D68" s="39" t="s">
        <v>133</v>
      </c>
      <c r="E68" s="48">
        <f t="shared" ref="E68:I68" si="23">IF(ISNUMBER(FIND("&lt;",E26)),"&lt; L.C.",PRODUCT(E26,1/E$55))</f>
        <v>2.7817800551088873E-3</v>
      </c>
      <c r="F68" s="48">
        <f t="shared" si="23"/>
        <v>4.5949418870189183E-3</v>
      </c>
      <c r="G68" s="48">
        <f t="shared" si="23"/>
        <v>4.1198119812042543E-3</v>
      </c>
      <c r="H68" s="48">
        <f t="shared" si="23"/>
        <v>8.3516352918410596E-3</v>
      </c>
      <c r="I68" s="48">
        <f t="shared" si="23"/>
        <v>2.6309780519952145E-3</v>
      </c>
      <c r="J68" s="48" t="e">
        <f t="shared" ref="J68:S68" si="24">IF(ISNUMBER(FIND("&lt;",J26)),"N.D.",PRODUCT(J26,1/J$55))</f>
        <v>#REF!</v>
      </c>
      <c r="K68" s="48" t="e">
        <f t="shared" si="24"/>
        <v>#REF!</v>
      </c>
      <c r="L68" s="48" t="e">
        <f t="shared" si="24"/>
        <v>#REF!</v>
      </c>
      <c r="M68" s="48" t="e">
        <f t="shared" si="24"/>
        <v>#REF!</v>
      </c>
      <c r="N68" s="48" t="e">
        <f t="shared" si="24"/>
        <v>#REF!</v>
      </c>
      <c r="O68" s="48" t="e">
        <f t="shared" si="24"/>
        <v>#REF!</v>
      </c>
      <c r="P68" s="48" t="e">
        <f t="shared" si="24"/>
        <v>#REF!</v>
      </c>
      <c r="Q68" s="48" t="e">
        <f t="shared" si="24"/>
        <v>#REF!</v>
      </c>
      <c r="R68" s="48" t="e">
        <f t="shared" si="24"/>
        <v>#REF!</v>
      </c>
      <c r="S68" s="172" t="e">
        <f t="shared" si="24"/>
        <v>#REF!</v>
      </c>
      <c r="T68" s="191"/>
      <c r="V68" s="219"/>
      <c r="W68" s="219"/>
      <c r="X68" s="219"/>
    </row>
    <row r="69" spans="1:26" ht="13.5" x14ac:dyDescent="0.2">
      <c r="A69" s="20"/>
      <c r="B69" s="164" t="s">
        <v>110</v>
      </c>
      <c r="C69" s="38" t="s">
        <v>123</v>
      </c>
      <c r="D69" s="39" t="s">
        <v>133</v>
      </c>
      <c r="E69" s="48">
        <f t="shared" ref="E69:I69" si="25">IF(ISNUMBER(FIND("&lt;",E27)),"&lt; L.C.",PRODUCT(E27,1/E$55))</f>
        <v>1.6724188412788891E-2</v>
      </c>
      <c r="F69" s="48">
        <f t="shared" si="25"/>
        <v>2.126022482156998E-2</v>
      </c>
      <c r="G69" s="48">
        <f t="shared" si="25"/>
        <v>3.4051582428987107E-2</v>
      </c>
      <c r="H69" s="48">
        <f t="shared" si="25"/>
        <v>2.419882819794817E-2</v>
      </c>
      <c r="I69" s="48">
        <f t="shared" si="25"/>
        <v>1.6745415837078746E-2</v>
      </c>
      <c r="J69" s="48" t="e">
        <f t="shared" ref="J69:S69" si="26">IF(ISNUMBER(FIND("&lt;",J27)),"N.D.",PRODUCT(J27,1/J$55))</f>
        <v>#REF!</v>
      </c>
      <c r="K69" s="48" t="e">
        <f t="shared" si="26"/>
        <v>#REF!</v>
      </c>
      <c r="L69" s="48" t="e">
        <f t="shared" si="26"/>
        <v>#REF!</v>
      </c>
      <c r="M69" s="48" t="e">
        <f t="shared" si="26"/>
        <v>#REF!</v>
      </c>
      <c r="N69" s="48" t="e">
        <f t="shared" si="26"/>
        <v>#REF!</v>
      </c>
      <c r="O69" s="48" t="e">
        <f t="shared" si="26"/>
        <v>#REF!</v>
      </c>
      <c r="P69" s="48" t="e">
        <f t="shared" si="26"/>
        <v>#REF!</v>
      </c>
      <c r="Q69" s="48" t="e">
        <f t="shared" si="26"/>
        <v>#REF!</v>
      </c>
      <c r="R69" s="48" t="e">
        <f t="shared" si="26"/>
        <v>#REF!</v>
      </c>
      <c r="S69" s="172" t="e">
        <f t="shared" si="26"/>
        <v>#REF!</v>
      </c>
      <c r="T69" s="191"/>
    </row>
    <row r="70" spans="1:26" ht="13.5" x14ac:dyDescent="0.2">
      <c r="A70" s="20"/>
      <c r="B70" s="164" t="s">
        <v>145</v>
      </c>
      <c r="C70" s="38" t="s">
        <v>120</v>
      </c>
      <c r="D70" s="39" t="s">
        <v>133</v>
      </c>
      <c r="E70" s="48">
        <f t="shared" ref="E70:I70" si="27">IF(ISNUMBER(FIND("&lt;",E28)),"&lt; L.C.",PRODUCT(E28,1/E$55))</f>
        <v>6.9422653806320136E-2</v>
      </c>
      <c r="F70" s="48">
        <f t="shared" si="27"/>
        <v>0.1006343984821788</v>
      </c>
      <c r="G70" s="48">
        <f t="shared" si="27"/>
        <v>0.12296763188641421</v>
      </c>
      <c r="H70" s="48">
        <f t="shared" si="27"/>
        <v>0.11014988066518853</v>
      </c>
      <c r="I70" s="48">
        <f t="shared" si="27"/>
        <v>7.0468487031413674E-2</v>
      </c>
      <c r="J70" s="48" t="e">
        <f t="shared" ref="J70:S70" si="28">IF(ISNUMBER(FIND("&lt;",J28)),"N.D.",PRODUCT(J28,1/J$55))</f>
        <v>#REF!</v>
      </c>
      <c r="K70" s="48" t="e">
        <f t="shared" si="28"/>
        <v>#REF!</v>
      </c>
      <c r="L70" s="48" t="e">
        <f t="shared" si="28"/>
        <v>#REF!</v>
      </c>
      <c r="M70" s="48" t="e">
        <f t="shared" si="28"/>
        <v>#REF!</v>
      </c>
      <c r="N70" s="48" t="e">
        <f t="shared" si="28"/>
        <v>#REF!</v>
      </c>
      <c r="O70" s="48" t="e">
        <f t="shared" si="28"/>
        <v>#REF!</v>
      </c>
      <c r="P70" s="48" t="e">
        <f t="shared" si="28"/>
        <v>#REF!</v>
      </c>
      <c r="Q70" s="48" t="e">
        <f t="shared" si="28"/>
        <v>#REF!</v>
      </c>
      <c r="R70" s="48" t="e">
        <f t="shared" si="28"/>
        <v>#REF!</v>
      </c>
      <c r="S70" s="172" t="e">
        <f t="shared" si="28"/>
        <v>#REF!</v>
      </c>
      <c r="T70" s="191"/>
    </row>
    <row r="71" spans="1:26" ht="13.5" x14ac:dyDescent="0.2">
      <c r="A71" s="20"/>
      <c r="B71" s="164" t="s">
        <v>111</v>
      </c>
      <c r="C71" s="38" t="s">
        <v>124</v>
      </c>
      <c r="D71" s="39" t="s">
        <v>133</v>
      </c>
      <c r="E71" s="48">
        <f t="shared" ref="E71:I71" si="29">IF(ISNUMBER(FIND("&lt;",E29)),"&lt; L.C.",PRODUCT(E29,1/E$55))</f>
        <v>1.6347252950656637</v>
      </c>
      <c r="F71" s="48">
        <f t="shared" si="29"/>
        <v>2.0759115135606234</v>
      </c>
      <c r="G71" s="48">
        <f t="shared" si="29"/>
        <v>2.9971893299739998</v>
      </c>
      <c r="H71" s="48">
        <f t="shared" si="29"/>
        <v>2.2367102449228033</v>
      </c>
      <c r="I71" s="48">
        <f t="shared" si="29"/>
        <v>1.4554560823459266</v>
      </c>
      <c r="J71" s="48" t="e">
        <f t="shared" ref="J71:S71" si="30">IF(ISNUMBER(FIND("&lt;",J29)),"N.D.",PRODUCT(J29,1/J$55))</f>
        <v>#REF!</v>
      </c>
      <c r="K71" s="48" t="e">
        <f t="shared" si="30"/>
        <v>#REF!</v>
      </c>
      <c r="L71" s="48" t="e">
        <f t="shared" si="30"/>
        <v>#REF!</v>
      </c>
      <c r="M71" s="48" t="e">
        <f t="shared" si="30"/>
        <v>#REF!</v>
      </c>
      <c r="N71" s="48" t="e">
        <f t="shared" si="30"/>
        <v>#REF!</v>
      </c>
      <c r="O71" s="48" t="e">
        <f t="shared" si="30"/>
        <v>#REF!</v>
      </c>
      <c r="P71" s="48" t="e">
        <f t="shared" si="30"/>
        <v>#REF!</v>
      </c>
      <c r="Q71" s="48" t="e">
        <f t="shared" si="30"/>
        <v>#REF!</v>
      </c>
      <c r="R71" s="48" t="e">
        <f t="shared" si="30"/>
        <v>#REF!</v>
      </c>
      <c r="S71" s="172" t="e">
        <f t="shared" si="30"/>
        <v>#REF!</v>
      </c>
      <c r="T71" s="191"/>
    </row>
    <row r="72" spans="1:26" ht="13.5" x14ac:dyDescent="0.2">
      <c r="A72" s="20"/>
      <c r="B72" s="164" t="s">
        <v>112</v>
      </c>
      <c r="C72" s="38" t="s">
        <v>125</v>
      </c>
      <c r="D72" s="39" t="s">
        <v>133</v>
      </c>
      <c r="E72" s="48">
        <f t="shared" ref="E72:I72" si="31">IF(ISNUMBER(FIND("&lt;",E30)),"&lt; L.C.",PRODUCT(E30,1/E$55))</f>
        <v>7.9871083054046247E-4</v>
      </c>
      <c r="F72" s="48">
        <f t="shared" si="31"/>
        <v>9.9113832236072592E-4</v>
      </c>
      <c r="G72" s="48">
        <f t="shared" si="31"/>
        <v>1.5403980069916578E-3</v>
      </c>
      <c r="H72" s="48">
        <f t="shared" si="31"/>
        <v>1.0658289034195935E-3</v>
      </c>
      <c r="I72" s="48">
        <f t="shared" si="31"/>
        <v>7.0151281237989713E-4</v>
      </c>
      <c r="J72" s="48" t="e">
        <f t="shared" ref="J72:S72" si="32">IF(ISNUMBER(FIND("&lt;",J30)),"N.D.",PRODUCT(J30,1/J$55))</f>
        <v>#REF!</v>
      </c>
      <c r="K72" s="48" t="e">
        <f t="shared" si="32"/>
        <v>#REF!</v>
      </c>
      <c r="L72" s="48" t="e">
        <f t="shared" si="32"/>
        <v>#REF!</v>
      </c>
      <c r="M72" s="48" t="e">
        <f t="shared" si="32"/>
        <v>#REF!</v>
      </c>
      <c r="N72" s="48" t="e">
        <f t="shared" si="32"/>
        <v>#REF!</v>
      </c>
      <c r="O72" s="48" t="e">
        <f t="shared" si="32"/>
        <v>#REF!</v>
      </c>
      <c r="P72" s="48" t="e">
        <f t="shared" si="32"/>
        <v>#REF!</v>
      </c>
      <c r="Q72" s="48" t="e">
        <f t="shared" si="32"/>
        <v>#REF!</v>
      </c>
      <c r="R72" s="48" t="e">
        <f t="shared" si="32"/>
        <v>#REF!</v>
      </c>
      <c r="S72" s="172" t="e">
        <f t="shared" si="32"/>
        <v>#REF!</v>
      </c>
      <c r="T72" s="191"/>
    </row>
    <row r="73" spans="1:26" ht="13.5" x14ac:dyDescent="0.2">
      <c r="A73" s="20"/>
      <c r="B73" s="164" t="s">
        <v>113</v>
      </c>
      <c r="C73" s="38" t="s">
        <v>126</v>
      </c>
      <c r="D73" s="39" t="s">
        <v>133</v>
      </c>
      <c r="E73" s="48">
        <f t="shared" ref="E73:I73" si="33">IF(ISNUMBER(FIND("&lt;",E31)),"&lt; L.C.",PRODUCT(E31,1/E$55))</f>
        <v>1.3096542517006944</v>
      </c>
      <c r="F73" s="48">
        <f t="shared" si="33"/>
        <v>1.7835195523255611</v>
      </c>
      <c r="G73" s="48">
        <f t="shared" si="33"/>
        <v>2.1510395495957462</v>
      </c>
      <c r="H73" s="48">
        <f t="shared" si="33"/>
        <v>1.6660405725609808</v>
      </c>
      <c r="I73" s="48">
        <f t="shared" si="33"/>
        <v>1.5327993949386634</v>
      </c>
      <c r="J73" s="48" t="e">
        <f t="shared" ref="J73:S73" si="34">IF(ISNUMBER(FIND("&lt;",J31)),"N.D.",PRODUCT(J31,1/J$55))</f>
        <v>#REF!</v>
      </c>
      <c r="K73" s="48" t="e">
        <f t="shared" si="34"/>
        <v>#REF!</v>
      </c>
      <c r="L73" s="48" t="e">
        <f t="shared" si="34"/>
        <v>#REF!</v>
      </c>
      <c r="M73" s="48" t="e">
        <f t="shared" si="34"/>
        <v>#REF!</v>
      </c>
      <c r="N73" s="48" t="e">
        <f t="shared" si="34"/>
        <v>#REF!</v>
      </c>
      <c r="O73" s="48" t="e">
        <f t="shared" si="34"/>
        <v>#REF!</v>
      </c>
      <c r="P73" s="48" t="e">
        <f t="shared" si="34"/>
        <v>#REF!</v>
      </c>
      <c r="Q73" s="48" t="e">
        <f t="shared" si="34"/>
        <v>#REF!</v>
      </c>
      <c r="R73" s="48" t="e">
        <f t="shared" si="34"/>
        <v>#REF!</v>
      </c>
      <c r="S73" s="172" t="e">
        <f t="shared" si="34"/>
        <v>#REF!</v>
      </c>
      <c r="T73" s="191"/>
    </row>
    <row r="74" spans="1:26" ht="13.5" x14ac:dyDescent="0.2">
      <c r="A74" s="20"/>
      <c r="B74" s="164" t="s">
        <v>86</v>
      </c>
      <c r="C74" s="38" t="s">
        <v>85</v>
      </c>
      <c r="D74" s="39" t="s">
        <v>133</v>
      </c>
      <c r="E74" s="48">
        <f t="shared" ref="E74:I74" si="35">IF(ISNUMBER(FIND("&lt;",E32)),"&lt; L.C.",PRODUCT(E32,1/E$55))</f>
        <v>4.0944439418232129E-2</v>
      </c>
      <c r="F74" s="48">
        <f t="shared" si="35"/>
        <v>4.9273733740218949E-2</v>
      </c>
      <c r="G74" s="48">
        <f t="shared" si="35"/>
        <v>7.9521280599468419E-2</v>
      </c>
      <c r="H74" s="48">
        <f t="shared" si="35"/>
        <v>6.3080242205017512E-2</v>
      </c>
      <c r="I74" s="48">
        <f t="shared" si="35"/>
        <v>3.4205764731643787E-2</v>
      </c>
      <c r="J74" s="48" t="e">
        <f t="shared" ref="J74:S74" si="36">IF(ISNUMBER(FIND("&lt;",J32)),"N.D.",PRODUCT(J32,1/J$55))</f>
        <v>#REF!</v>
      </c>
      <c r="K74" s="48" t="e">
        <f t="shared" si="36"/>
        <v>#REF!</v>
      </c>
      <c r="L74" s="48" t="e">
        <f t="shared" si="36"/>
        <v>#REF!</v>
      </c>
      <c r="M74" s="48" t="e">
        <f t="shared" si="36"/>
        <v>#REF!</v>
      </c>
      <c r="N74" s="48" t="e">
        <f t="shared" si="36"/>
        <v>#REF!</v>
      </c>
      <c r="O74" s="48" t="e">
        <f t="shared" si="36"/>
        <v>#REF!</v>
      </c>
      <c r="P74" s="48" t="e">
        <f t="shared" si="36"/>
        <v>#REF!</v>
      </c>
      <c r="Q74" s="48" t="e">
        <f t="shared" si="36"/>
        <v>#REF!</v>
      </c>
      <c r="R74" s="48" t="e">
        <f t="shared" si="36"/>
        <v>#REF!</v>
      </c>
      <c r="S74" s="172" t="e">
        <f t="shared" si="36"/>
        <v>#REF!</v>
      </c>
      <c r="T74" s="191"/>
    </row>
    <row r="75" spans="1:26" ht="13.5" x14ac:dyDescent="0.2">
      <c r="A75" s="20"/>
      <c r="B75" s="164" t="s">
        <v>69</v>
      </c>
      <c r="C75" s="38" t="s">
        <v>68</v>
      </c>
      <c r="D75" s="39" t="s">
        <v>133</v>
      </c>
      <c r="E75" s="48" t="str">
        <f t="shared" ref="E75:I75" si="37">IF(ISNUMBER(FIND("&lt;",E33)),"&lt; L.C.",PRODUCT(E33,1/E$55))</f>
        <v>&lt; L.C.</v>
      </c>
      <c r="F75" s="48">
        <f t="shared" si="37"/>
        <v>6.2300123119817061E-4</v>
      </c>
      <c r="G75" s="48" t="str">
        <f t="shared" si="37"/>
        <v>&lt; L.C.</v>
      </c>
      <c r="H75" s="48" t="str">
        <f t="shared" si="37"/>
        <v>&lt; L.C.</v>
      </c>
      <c r="I75" s="48" t="str">
        <f t="shared" si="37"/>
        <v>&lt; L.C.</v>
      </c>
      <c r="J75" s="48" t="e">
        <f t="shared" ref="J75:S75" si="38">IF(ISNUMBER(FIND("&lt;",J33)),"N.D.",PRODUCT(J33,1/J$55))</f>
        <v>#REF!</v>
      </c>
      <c r="K75" s="48" t="e">
        <f t="shared" si="38"/>
        <v>#REF!</v>
      </c>
      <c r="L75" s="48" t="e">
        <f t="shared" si="38"/>
        <v>#REF!</v>
      </c>
      <c r="M75" s="48" t="e">
        <f t="shared" si="38"/>
        <v>#REF!</v>
      </c>
      <c r="N75" s="48" t="e">
        <f t="shared" si="38"/>
        <v>#REF!</v>
      </c>
      <c r="O75" s="48" t="e">
        <f t="shared" si="38"/>
        <v>#REF!</v>
      </c>
      <c r="P75" s="48" t="e">
        <f t="shared" si="38"/>
        <v>#REF!</v>
      </c>
      <c r="Q75" s="48" t="e">
        <f t="shared" si="38"/>
        <v>#REF!</v>
      </c>
      <c r="R75" s="48" t="e">
        <f t="shared" si="38"/>
        <v>#REF!</v>
      </c>
      <c r="S75" s="172" t="e">
        <f t="shared" si="38"/>
        <v>#REF!</v>
      </c>
      <c r="T75" s="191"/>
    </row>
    <row r="76" spans="1:26" ht="13.5" x14ac:dyDescent="0.2">
      <c r="A76" s="20"/>
      <c r="B76" s="164" t="s">
        <v>84</v>
      </c>
      <c r="C76" s="38" t="s">
        <v>83</v>
      </c>
      <c r="D76" s="39" t="s">
        <v>133</v>
      </c>
      <c r="E76" s="48">
        <f t="shared" ref="E76:I76" si="39">IF(ISNUMBER(FIND("&lt;",E34)),"&lt; L.C.",PRODUCT(E34,1/E$55))</f>
        <v>0.28980591924978671</v>
      </c>
      <c r="F76" s="48">
        <f t="shared" si="39"/>
        <v>0.16277323076941294</v>
      </c>
      <c r="G76" s="48">
        <f t="shared" si="39"/>
        <v>0.13692583752057039</v>
      </c>
      <c r="H76" s="48">
        <f t="shared" si="39"/>
        <v>8.605165988661348E-2</v>
      </c>
      <c r="I76" s="48">
        <f t="shared" si="39"/>
        <v>6.4258573613998589E-3</v>
      </c>
      <c r="J76" s="48" t="e">
        <f t="shared" ref="J76:S76" si="40">IF(ISNUMBER(FIND("&lt;",J34)),"N.D.",PRODUCT(J34,1/J$55))</f>
        <v>#REF!</v>
      </c>
      <c r="K76" s="48" t="e">
        <f t="shared" si="40"/>
        <v>#REF!</v>
      </c>
      <c r="L76" s="48" t="e">
        <f t="shared" si="40"/>
        <v>#REF!</v>
      </c>
      <c r="M76" s="48" t="e">
        <f t="shared" si="40"/>
        <v>#REF!</v>
      </c>
      <c r="N76" s="48" t="e">
        <f t="shared" si="40"/>
        <v>#REF!</v>
      </c>
      <c r="O76" s="48" t="e">
        <f t="shared" si="40"/>
        <v>#REF!</v>
      </c>
      <c r="P76" s="48" t="e">
        <f t="shared" si="40"/>
        <v>#REF!</v>
      </c>
      <c r="Q76" s="48" t="e">
        <f t="shared" si="40"/>
        <v>#REF!</v>
      </c>
      <c r="R76" s="48" t="e">
        <f t="shared" si="40"/>
        <v>#REF!</v>
      </c>
      <c r="S76" s="172" t="e">
        <f t="shared" si="40"/>
        <v>#REF!</v>
      </c>
      <c r="T76" s="191"/>
    </row>
    <row r="77" spans="1:26" ht="13.5" x14ac:dyDescent="0.2">
      <c r="A77" s="20"/>
      <c r="B77" s="164" t="s">
        <v>146</v>
      </c>
      <c r="C77" s="38" t="s">
        <v>82</v>
      </c>
      <c r="D77" s="39" t="s">
        <v>133</v>
      </c>
      <c r="E77" s="48">
        <f t="shared" ref="E77:I77" si="41">IF(ISNUMBER(FIND("&lt;",E35)),"&lt; L.C.",PRODUCT(E35,1/E$55))</f>
        <v>3.5031176778090459E-3</v>
      </c>
      <c r="F77" s="48">
        <f t="shared" si="41"/>
        <v>6.6123085220351286E-3</v>
      </c>
      <c r="G77" s="48">
        <f t="shared" si="41"/>
        <v>4.8049112144693913E-3</v>
      </c>
      <c r="H77" s="48">
        <f t="shared" si="41"/>
        <v>4.6279412911640243E-3</v>
      </c>
      <c r="I77" s="48">
        <f t="shared" si="41"/>
        <v>4.1248953367937951E-3</v>
      </c>
      <c r="J77" s="193" t="e">
        <f t="shared" ref="J77:S77" si="42">IF(ISNUMBER(FIND("&lt;",J35)),"N.D.",PRODUCT(J35,1/J$55))</f>
        <v>#REF!</v>
      </c>
      <c r="K77" s="48" t="e">
        <f t="shared" si="42"/>
        <v>#REF!</v>
      </c>
      <c r="L77" s="48" t="e">
        <f t="shared" si="42"/>
        <v>#REF!</v>
      </c>
      <c r="M77" s="48" t="e">
        <f t="shared" si="42"/>
        <v>#REF!</v>
      </c>
      <c r="N77" s="48" t="e">
        <f t="shared" si="42"/>
        <v>#REF!</v>
      </c>
      <c r="O77" s="48" t="e">
        <f t="shared" si="42"/>
        <v>#REF!</v>
      </c>
      <c r="P77" s="48" t="e">
        <f t="shared" si="42"/>
        <v>#REF!</v>
      </c>
      <c r="Q77" s="48" t="e">
        <f t="shared" si="42"/>
        <v>#REF!</v>
      </c>
      <c r="R77" s="48" t="e">
        <f t="shared" si="42"/>
        <v>#REF!</v>
      </c>
      <c r="S77" s="172" t="e">
        <f t="shared" si="42"/>
        <v>#REF!</v>
      </c>
      <c r="T77" s="191"/>
    </row>
    <row r="78" spans="1:26" ht="13.5" x14ac:dyDescent="0.2">
      <c r="A78" s="20"/>
      <c r="B78" s="164" t="s">
        <v>103</v>
      </c>
      <c r="C78" s="38" t="s">
        <v>102</v>
      </c>
      <c r="D78" s="39" t="s">
        <v>133</v>
      </c>
      <c r="E78" s="48">
        <f t="shared" ref="E78:I78" si="43">IF(ISNUMBER(FIND("&lt;",E36)),"&lt; L.C.",PRODUCT(E36,1/E$55))</f>
        <v>6.585861234281006E-4</v>
      </c>
      <c r="F78" s="48" t="str">
        <f t="shared" si="43"/>
        <v>&lt; L.C.</v>
      </c>
      <c r="G78" s="48">
        <f t="shared" si="43"/>
        <v>5.6528367229051663E-4</v>
      </c>
      <c r="H78" s="48" t="str">
        <f t="shared" si="43"/>
        <v>&lt; L.C.</v>
      </c>
      <c r="I78" s="48" t="str">
        <f t="shared" si="43"/>
        <v>&lt; L.C.</v>
      </c>
      <c r="J78" s="193" t="e">
        <f t="shared" ref="J78:S78" si="44">IF(ISNUMBER(FIND("&lt;",J36)),"N.D.",PRODUCT(J36,1/J$55))</f>
        <v>#REF!</v>
      </c>
      <c r="K78" s="48" t="e">
        <f t="shared" si="44"/>
        <v>#REF!</v>
      </c>
      <c r="L78" s="48" t="e">
        <f t="shared" si="44"/>
        <v>#REF!</v>
      </c>
      <c r="M78" s="48" t="e">
        <f t="shared" si="44"/>
        <v>#REF!</v>
      </c>
      <c r="N78" s="48" t="e">
        <f t="shared" si="44"/>
        <v>#REF!</v>
      </c>
      <c r="O78" s="48" t="e">
        <f t="shared" si="44"/>
        <v>#REF!</v>
      </c>
      <c r="P78" s="48" t="e">
        <f t="shared" si="44"/>
        <v>#REF!</v>
      </c>
      <c r="Q78" s="48" t="e">
        <f t="shared" si="44"/>
        <v>#REF!</v>
      </c>
      <c r="R78" s="48" t="e">
        <f t="shared" si="44"/>
        <v>#REF!</v>
      </c>
      <c r="S78" s="172" t="e">
        <f t="shared" si="44"/>
        <v>#REF!</v>
      </c>
      <c r="T78" s="191"/>
      <c r="W78" s="218"/>
    </row>
    <row r="79" spans="1:26" ht="13.5" x14ac:dyDescent="0.2">
      <c r="A79" s="20"/>
      <c r="B79" s="292" t="s">
        <v>81</v>
      </c>
      <c r="C79" s="293" t="s">
        <v>80</v>
      </c>
      <c r="D79" s="294" t="s">
        <v>133</v>
      </c>
      <c r="E79" s="48">
        <f t="shared" ref="E79:I79" si="45">IF(ISNUMBER(FIND("&lt;",E37)),"&lt; L.C.",PRODUCT(E37,1/E$55))</f>
        <v>0.30547917235923289</v>
      </c>
      <c r="F79" s="48">
        <f t="shared" si="45"/>
        <v>0.56565002793764418</v>
      </c>
      <c r="G79" s="48">
        <f t="shared" si="45"/>
        <v>0.24600469535431629</v>
      </c>
      <c r="H79" s="48">
        <f t="shared" si="45"/>
        <v>0.29267551934353631</v>
      </c>
      <c r="I79" s="48">
        <f t="shared" si="45"/>
        <v>0.24136981836112184</v>
      </c>
      <c r="J79" s="193" t="e">
        <f t="shared" ref="J79:S79" si="46">IF(ISNUMBER(FIND("&lt;",J37)),"N.D.",PRODUCT(J37,1/J$55))</f>
        <v>#REF!</v>
      </c>
      <c r="K79" s="48" t="e">
        <f t="shared" si="46"/>
        <v>#REF!</v>
      </c>
      <c r="L79" s="48" t="e">
        <f t="shared" si="46"/>
        <v>#REF!</v>
      </c>
      <c r="M79" s="48" t="e">
        <f t="shared" si="46"/>
        <v>#REF!</v>
      </c>
      <c r="N79" s="48" t="e">
        <f t="shared" si="46"/>
        <v>#REF!</v>
      </c>
      <c r="O79" s="48" t="e">
        <f t="shared" si="46"/>
        <v>#REF!</v>
      </c>
      <c r="P79" s="48" t="e">
        <f t="shared" si="46"/>
        <v>#REF!</v>
      </c>
      <c r="Q79" s="48" t="e">
        <f t="shared" si="46"/>
        <v>#REF!</v>
      </c>
      <c r="R79" s="48" t="e">
        <f t="shared" si="46"/>
        <v>#REF!</v>
      </c>
      <c r="S79" s="172" t="e">
        <f t="shared" si="46"/>
        <v>#REF!</v>
      </c>
      <c r="T79" s="191"/>
      <c r="V79" s="217">
        <v>1.5</v>
      </c>
      <c r="W79" s="218">
        <f>AVERAGE(E79:I79)</f>
        <v>0.33023584667117034</v>
      </c>
      <c r="X79" s="12" t="str">
        <f t="shared" ref="X79" si="47">IF(W79&gt;V79,"Supera","No Supera")</f>
        <v>No Supera</v>
      </c>
      <c r="Y79" s="14">
        <f>COUNTIF(E79:J79,"&gt;1,5")</f>
        <v>0</v>
      </c>
      <c r="Z79" s="226">
        <f>W79/V79</f>
        <v>0.22015723111411356</v>
      </c>
    </row>
    <row r="80" spans="1:26" ht="13.5" x14ac:dyDescent="0.2">
      <c r="A80" s="20"/>
      <c r="B80" s="164" t="s">
        <v>114</v>
      </c>
      <c r="C80" s="38" t="s">
        <v>127</v>
      </c>
      <c r="D80" s="39" t="s">
        <v>133</v>
      </c>
      <c r="E80" s="48">
        <f t="shared" ref="E80:I80" si="48">IF(ISNUMBER(FIND("&lt;",E38)),"&lt; L.C.",PRODUCT(E38,1/E$55))</f>
        <v>0.11729047223161697</v>
      </c>
      <c r="F80" s="48">
        <f t="shared" si="48"/>
        <v>0.15981951544600501</v>
      </c>
      <c r="G80" s="48">
        <f t="shared" si="48"/>
        <v>0.170396160869137</v>
      </c>
      <c r="H80" s="48">
        <f t="shared" si="48"/>
        <v>0.15558784970570805</v>
      </c>
      <c r="I80" s="48">
        <f t="shared" si="48"/>
        <v>0.13963765033207154</v>
      </c>
      <c r="J80" s="193" t="e">
        <f t="shared" ref="J80:S80" si="49">IF(ISNUMBER(FIND("&lt;",J38)),"N.D.",PRODUCT(J38,1/J$55))</f>
        <v>#REF!</v>
      </c>
      <c r="K80" s="48" t="e">
        <f t="shared" si="49"/>
        <v>#REF!</v>
      </c>
      <c r="L80" s="48" t="e">
        <f t="shared" si="49"/>
        <v>#REF!</v>
      </c>
      <c r="M80" s="48" t="e">
        <f t="shared" si="49"/>
        <v>#REF!</v>
      </c>
      <c r="N80" s="48" t="e">
        <f t="shared" si="49"/>
        <v>#REF!</v>
      </c>
      <c r="O80" s="48" t="e">
        <f t="shared" si="49"/>
        <v>#REF!</v>
      </c>
      <c r="P80" s="48" t="e">
        <f t="shared" si="49"/>
        <v>#REF!</v>
      </c>
      <c r="Q80" s="48" t="e">
        <f t="shared" si="49"/>
        <v>#REF!</v>
      </c>
      <c r="R80" s="48" t="e">
        <f t="shared" si="49"/>
        <v>#REF!</v>
      </c>
      <c r="S80" s="172" t="e">
        <f t="shared" si="49"/>
        <v>#REF!</v>
      </c>
      <c r="T80" s="191"/>
    </row>
    <row r="81" spans="1:20" ht="13.5" x14ac:dyDescent="0.2">
      <c r="A81" s="20"/>
      <c r="B81" s="164" t="s">
        <v>77</v>
      </c>
      <c r="C81" s="38" t="s">
        <v>76</v>
      </c>
      <c r="D81" s="39" t="s">
        <v>133</v>
      </c>
      <c r="E81" s="48">
        <f t="shared" ref="E81:I81" si="50">IF(ISNUMBER(FIND("&lt;",E39)),"&lt; L.C.",PRODUCT(E39,1/E$55))</f>
        <v>2.4735056994616912E-3</v>
      </c>
      <c r="F81" s="48">
        <f t="shared" si="50"/>
        <v>2.8687606100627223E-3</v>
      </c>
      <c r="G81" s="48">
        <f t="shared" si="50"/>
        <v>3.2565255034127582E-3</v>
      </c>
      <c r="H81" s="48">
        <f t="shared" si="50"/>
        <v>3.7255232264838197E-3</v>
      </c>
      <c r="I81" s="48">
        <f t="shared" si="50"/>
        <v>1.6897308611237526E-3</v>
      </c>
      <c r="J81" s="193" t="e">
        <f t="shared" ref="J81:S81" si="51">IF(ISNUMBER(FIND("&lt;",J39)),"N.D.",PRODUCT(J39,1/J$55))</f>
        <v>#REF!</v>
      </c>
      <c r="K81" s="48" t="e">
        <f t="shared" si="51"/>
        <v>#REF!</v>
      </c>
      <c r="L81" s="48" t="e">
        <f t="shared" si="51"/>
        <v>#REF!</v>
      </c>
      <c r="M81" s="48" t="e">
        <f t="shared" si="51"/>
        <v>#REF!</v>
      </c>
      <c r="N81" s="48" t="e">
        <f t="shared" si="51"/>
        <v>#REF!</v>
      </c>
      <c r="O81" s="48" t="e">
        <f t="shared" si="51"/>
        <v>#REF!</v>
      </c>
      <c r="P81" s="48" t="e">
        <f t="shared" si="51"/>
        <v>#REF!</v>
      </c>
      <c r="Q81" s="48" t="e">
        <f t="shared" si="51"/>
        <v>#REF!</v>
      </c>
      <c r="R81" s="48" t="e">
        <f t="shared" si="51"/>
        <v>#REF!</v>
      </c>
      <c r="S81" s="172" t="e">
        <f t="shared" si="51"/>
        <v>#REF!</v>
      </c>
      <c r="T81" s="191"/>
    </row>
    <row r="82" spans="1:20" ht="13.5" x14ac:dyDescent="0.2">
      <c r="A82" s="20"/>
      <c r="B82" s="164" t="s">
        <v>115</v>
      </c>
      <c r="C82" s="38" t="s">
        <v>128</v>
      </c>
      <c r="D82" s="39" t="s">
        <v>133</v>
      </c>
      <c r="E82" s="48">
        <f t="shared" ref="E82:I82" si="52">IF(ISNUMBER(FIND("&lt;",E40)),"&lt; L.C.",PRODUCT(E40,1/E$55))</f>
        <v>1.2705655507949156</v>
      </c>
      <c r="F82" s="48">
        <f t="shared" si="52"/>
        <v>1.2729047882889892</v>
      </c>
      <c r="G82" s="48">
        <f t="shared" si="52"/>
        <v>2.2197215157790438</v>
      </c>
      <c r="H82" s="48">
        <f t="shared" si="52"/>
        <v>1.4364910260676318</v>
      </c>
      <c r="I82" s="48">
        <f t="shared" si="52"/>
        <v>1.0518422107710059</v>
      </c>
      <c r="J82" s="193" t="e">
        <f t="shared" ref="J82:S82" si="53">IF(ISNUMBER(FIND("&lt;",J40)),"N.D.",PRODUCT(J40,1/J$55))</f>
        <v>#REF!</v>
      </c>
      <c r="K82" s="48" t="e">
        <f t="shared" si="53"/>
        <v>#REF!</v>
      </c>
      <c r="L82" s="48" t="e">
        <f t="shared" si="53"/>
        <v>#REF!</v>
      </c>
      <c r="M82" s="48" t="e">
        <f t="shared" si="53"/>
        <v>#REF!</v>
      </c>
      <c r="N82" s="48" t="e">
        <f t="shared" si="53"/>
        <v>#REF!</v>
      </c>
      <c r="O82" s="48" t="e">
        <f t="shared" si="53"/>
        <v>#REF!</v>
      </c>
      <c r="P82" s="48" t="e">
        <f t="shared" si="53"/>
        <v>#REF!</v>
      </c>
      <c r="Q82" s="48" t="e">
        <f t="shared" si="53"/>
        <v>#REF!</v>
      </c>
      <c r="R82" s="48" t="e">
        <f t="shared" si="53"/>
        <v>#REF!</v>
      </c>
      <c r="S82" s="172" t="e">
        <f t="shared" si="53"/>
        <v>#REF!</v>
      </c>
      <c r="T82" s="191"/>
    </row>
    <row r="83" spans="1:20" ht="13.5" x14ac:dyDescent="0.2">
      <c r="A83" s="20"/>
      <c r="B83" s="164" t="s">
        <v>116</v>
      </c>
      <c r="C83" s="38" t="s">
        <v>129</v>
      </c>
      <c r="D83" s="39" t="s">
        <v>133</v>
      </c>
      <c r="E83" s="48">
        <f t="shared" ref="E83:I83" si="54">IF(ISNUMBER(FIND("&lt;",E41)),"&lt; L.C.",PRODUCT(E41,1/E$55))</f>
        <v>5.1514716237360298</v>
      </c>
      <c r="F83" s="48">
        <f t="shared" si="54"/>
        <v>8.2056403269630991</v>
      </c>
      <c r="G83" s="48">
        <f t="shared" si="54"/>
        <v>7.0132041690477784</v>
      </c>
      <c r="H83" s="48">
        <f t="shared" si="54"/>
        <v>6.2707689882369131</v>
      </c>
      <c r="I83" s="48">
        <f t="shared" si="54"/>
        <v>7.997490065587308</v>
      </c>
      <c r="J83" s="193" t="e">
        <f t="shared" ref="J83:S83" si="55">IF(ISNUMBER(FIND("&lt;",J41)),"N.D.",PRODUCT(J41,1/J$55))</f>
        <v>#REF!</v>
      </c>
      <c r="K83" s="48" t="e">
        <f t="shared" si="55"/>
        <v>#REF!</v>
      </c>
      <c r="L83" s="48" t="e">
        <f t="shared" si="55"/>
        <v>#REF!</v>
      </c>
      <c r="M83" s="48" t="e">
        <f t="shared" si="55"/>
        <v>#REF!</v>
      </c>
      <c r="N83" s="48" t="e">
        <f t="shared" si="55"/>
        <v>#REF!</v>
      </c>
      <c r="O83" s="48" t="e">
        <f t="shared" si="55"/>
        <v>#REF!</v>
      </c>
      <c r="P83" s="48" t="e">
        <f t="shared" si="55"/>
        <v>#REF!</v>
      </c>
      <c r="Q83" s="48" t="e">
        <f t="shared" si="55"/>
        <v>#REF!</v>
      </c>
      <c r="R83" s="48" t="e">
        <f t="shared" si="55"/>
        <v>#REF!</v>
      </c>
      <c r="S83" s="172" t="e">
        <f t="shared" si="55"/>
        <v>#REF!</v>
      </c>
      <c r="T83" s="191"/>
    </row>
    <row r="84" spans="1:20" ht="13.5" x14ac:dyDescent="0.2">
      <c r="A84" s="20"/>
      <c r="B84" s="164" t="s">
        <v>75</v>
      </c>
      <c r="C84" s="38" t="s">
        <v>74</v>
      </c>
      <c r="D84" s="39" t="s">
        <v>133</v>
      </c>
      <c r="E84" s="48" t="str">
        <f t="shared" ref="E84:I84" si="56">IF(ISNUMBER(FIND("&lt;",E42)),"&lt; L.C.",PRODUCT(E42,1/E$55))</f>
        <v>&lt; L.C.</v>
      </c>
      <c r="F84" s="48" t="str">
        <f t="shared" si="56"/>
        <v>&lt; L.C.</v>
      </c>
      <c r="G84" s="48" t="str">
        <f t="shared" si="56"/>
        <v>&lt; L.C.</v>
      </c>
      <c r="H84" s="48" t="str">
        <f t="shared" si="56"/>
        <v>&lt; L.C.</v>
      </c>
      <c r="I84" s="48" t="str">
        <f t="shared" si="56"/>
        <v>&lt; L.C.</v>
      </c>
      <c r="J84" s="193" t="e">
        <f t="shared" ref="J84:S84" si="57">IF(ISNUMBER(FIND("&lt;",J42)),"N.D.",PRODUCT(J42,1/J$55))</f>
        <v>#REF!</v>
      </c>
      <c r="K84" s="48" t="e">
        <f t="shared" si="57"/>
        <v>#REF!</v>
      </c>
      <c r="L84" s="48" t="e">
        <f t="shared" si="57"/>
        <v>#REF!</v>
      </c>
      <c r="M84" s="48" t="e">
        <f t="shared" si="57"/>
        <v>#REF!</v>
      </c>
      <c r="N84" s="48" t="e">
        <f t="shared" si="57"/>
        <v>#REF!</v>
      </c>
      <c r="O84" s="48" t="e">
        <f t="shared" si="57"/>
        <v>#REF!</v>
      </c>
      <c r="P84" s="48" t="e">
        <f t="shared" si="57"/>
        <v>#REF!</v>
      </c>
      <c r="Q84" s="48" t="e">
        <f t="shared" si="57"/>
        <v>#REF!</v>
      </c>
      <c r="R84" s="48" t="e">
        <f t="shared" si="57"/>
        <v>#REF!</v>
      </c>
      <c r="S84" s="172" t="e">
        <f t="shared" si="57"/>
        <v>#REF!</v>
      </c>
      <c r="T84" s="191"/>
    </row>
    <row r="85" spans="1:20" ht="13.5" x14ac:dyDescent="0.2">
      <c r="A85" s="20"/>
      <c r="B85" s="164" t="s">
        <v>117</v>
      </c>
      <c r="C85" s="38" t="s">
        <v>130</v>
      </c>
      <c r="D85" s="39" t="s">
        <v>133</v>
      </c>
      <c r="E85" s="48">
        <f t="shared" ref="E85:I85" si="58">IF(ISNUMBER(FIND("&lt;",E43)),"&lt; L.C.",PRODUCT(E43,1/E$55))</f>
        <v>2.1340992893212708E-2</v>
      </c>
      <c r="F85" s="48">
        <f t="shared" si="58"/>
        <v>2.5882869332505814E-2</v>
      </c>
      <c r="G85" s="48">
        <f t="shared" si="58"/>
        <v>4.1703802923232863E-2</v>
      </c>
      <c r="H85" s="48">
        <f t="shared" si="58"/>
        <v>2.8637139747142236E-2</v>
      </c>
      <c r="I85" s="48">
        <f t="shared" si="58"/>
        <v>2.000714540907467E-2</v>
      </c>
      <c r="J85" s="193" t="e">
        <f t="shared" ref="J85:S85" si="59">IF(ISNUMBER(FIND("&lt;",J43)),"N.D.",PRODUCT(J43,1/J$55))</f>
        <v>#REF!</v>
      </c>
      <c r="K85" s="48" t="e">
        <f t="shared" si="59"/>
        <v>#REF!</v>
      </c>
      <c r="L85" s="48" t="e">
        <f t="shared" si="59"/>
        <v>#REF!</v>
      </c>
      <c r="M85" s="48" t="e">
        <f t="shared" si="59"/>
        <v>#REF!</v>
      </c>
      <c r="N85" s="48" t="e">
        <f t="shared" si="59"/>
        <v>#REF!</v>
      </c>
      <c r="O85" s="48" t="e">
        <f t="shared" si="59"/>
        <v>#REF!</v>
      </c>
      <c r="P85" s="48" t="e">
        <f t="shared" si="59"/>
        <v>#REF!</v>
      </c>
      <c r="Q85" s="48" t="e">
        <f t="shared" si="59"/>
        <v>#REF!</v>
      </c>
      <c r="R85" s="48" t="e">
        <f t="shared" si="59"/>
        <v>#REF!</v>
      </c>
      <c r="S85" s="172" t="e">
        <f t="shared" si="59"/>
        <v>#REF!</v>
      </c>
      <c r="T85" s="191"/>
    </row>
    <row r="86" spans="1:20" ht="13.5" x14ac:dyDescent="0.2">
      <c r="A86" s="20"/>
      <c r="B86" s="164" t="s">
        <v>187</v>
      </c>
      <c r="C86" s="38" t="s">
        <v>188</v>
      </c>
      <c r="D86" s="39" t="s">
        <v>133</v>
      </c>
      <c r="E86" s="48" t="s">
        <v>131</v>
      </c>
      <c r="F86" s="48" t="s">
        <v>131</v>
      </c>
      <c r="G86" s="48" t="s">
        <v>131</v>
      </c>
      <c r="H86" s="48" t="s">
        <v>131</v>
      </c>
      <c r="I86" s="48" t="s">
        <v>131</v>
      </c>
      <c r="J86" s="193"/>
      <c r="K86" s="48"/>
      <c r="L86" s="48"/>
      <c r="M86" s="48"/>
      <c r="N86" s="48"/>
      <c r="O86" s="48"/>
      <c r="P86" s="48"/>
      <c r="Q86" s="48"/>
      <c r="R86" s="48"/>
      <c r="S86" s="172"/>
      <c r="T86" s="191"/>
    </row>
    <row r="87" spans="1:20" ht="13.5" x14ac:dyDescent="0.2">
      <c r="A87" s="20"/>
      <c r="B87" s="164" t="s">
        <v>73</v>
      </c>
      <c r="C87" s="38" t="s">
        <v>72</v>
      </c>
      <c r="D87" s="39" t="s">
        <v>133</v>
      </c>
      <c r="E87" s="48">
        <f t="shared" ref="E87:I87" si="60">IF(ISNUMBER(FIND("&lt;",E45)),"&lt; L.C.",PRODUCT(E45,1/E$55))</f>
        <v>4.435251599034757E-3</v>
      </c>
      <c r="F87" s="48">
        <f t="shared" si="60"/>
        <v>7.823220994136711E-3</v>
      </c>
      <c r="G87" s="48">
        <f t="shared" si="60"/>
        <v>8.8964590120591183E-3</v>
      </c>
      <c r="H87" s="48">
        <f t="shared" si="60"/>
        <v>6.7669160012303487E-3</v>
      </c>
      <c r="I87" s="48">
        <f t="shared" si="60"/>
        <v>9.1971379758710534E-3</v>
      </c>
      <c r="J87" s="193" t="e">
        <f t="shared" ref="J87:S87" si="61">IF(ISNUMBER(FIND("&lt;",J45)),"N.D.",PRODUCT(J45,1/J$55))</f>
        <v>#REF!</v>
      </c>
      <c r="K87" s="48" t="e">
        <f t="shared" si="61"/>
        <v>#REF!</v>
      </c>
      <c r="L87" s="48" t="e">
        <f t="shared" si="61"/>
        <v>#REF!</v>
      </c>
      <c r="M87" s="48" t="e">
        <f t="shared" si="61"/>
        <v>#REF!</v>
      </c>
      <c r="N87" s="48" t="e">
        <f t="shared" si="61"/>
        <v>#REF!</v>
      </c>
      <c r="O87" s="48" t="e">
        <f t="shared" si="61"/>
        <v>#REF!</v>
      </c>
      <c r="P87" s="48" t="e">
        <f t="shared" si="61"/>
        <v>#REF!</v>
      </c>
      <c r="Q87" s="48" t="e">
        <f t="shared" si="61"/>
        <v>#REF!</v>
      </c>
      <c r="R87" s="48" t="e">
        <f t="shared" si="61"/>
        <v>#REF!</v>
      </c>
      <c r="S87" s="172" t="e">
        <f t="shared" si="61"/>
        <v>#REF!</v>
      </c>
      <c r="T87" s="191"/>
    </row>
    <row r="88" spans="1:20" ht="14.25" thickBot="1" x14ac:dyDescent="0.25">
      <c r="A88" s="20"/>
      <c r="B88" s="166" t="s">
        <v>71</v>
      </c>
      <c r="C88" s="167" t="s">
        <v>70</v>
      </c>
      <c r="D88" s="168" t="s">
        <v>133</v>
      </c>
      <c r="E88" s="173">
        <f t="shared" ref="E88:I88" si="62">IF(ISNUMBER(FIND("&lt;",E46)),"&lt; L.C.",PRODUCT(E46,1/E$55))</f>
        <v>0.2948772151715402</v>
      </c>
      <c r="F88" s="173">
        <f t="shared" si="62"/>
        <v>0.28864902893695477</v>
      </c>
      <c r="G88" s="173">
        <f t="shared" si="62"/>
        <v>0.3598030574129138</v>
      </c>
      <c r="H88" s="173">
        <f t="shared" si="62"/>
        <v>0.37468032200360757</v>
      </c>
      <c r="I88" s="173">
        <f t="shared" si="62"/>
        <v>0.24846363792213561</v>
      </c>
      <c r="J88" s="194" t="e">
        <f t="shared" ref="J88:S88" si="63">IF(ISNUMBER(FIND("&lt;",J46)),"N.D.",PRODUCT(J46,1/J$55))</f>
        <v>#REF!</v>
      </c>
      <c r="K88" s="173" t="e">
        <f t="shared" si="63"/>
        <v>#REF!</v>
      </c>
      <c r="L88" s="173" t="e">
        <f t="shared" si="63"/>
        <v>#REF!</v>
      </c>
      <c r="M88" s="173" t="e">
        <f t="shared" si="63"/>
        <v>#REF!</v>
      </c>
      <c r="N88" s="173" t="e">
        <f t="shared" si="63"/>
        <v>#REF!</v>
      </c>
      <c r="O88" s="173" t="e">
        <f t="shared" si="63"/>
        <v>#REF!</v>
      </c>
      <c r="P88" s="173" t="e">
        <f t="shared" si="63"/>
        <v>#REF!</v>
      </c>
      <c r="Q88" s="173" t="e">
        <f t="shared" si="63"/>
        <v>#REF!</v>
      </c>
      <c r="R88" s="173" t="e">
        <f t="shared" si="63"/>
        <v>#REF!</v>
      </c>
      <c r="S88" s="174" t="e">
        <f t="shared" si="63"/>
        <v>#REF!</v>
      </c>
      <c r="T88" s="191"/>
    </row>
    <row r="89" spans="1:20" ht="6.75" customHeight="1" x14ac:dyDescent="0.2">
      <c r="A89" s="20"/>
      <c r="B89" s="41"/>
      <c r="C89" s="42"/>
      <c r="D89" s="43"/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</row>
    <row r="90" spans="1:20" ht="12" customHeight="1" x14ac:dyDescent="0.2">
      <c r="A90" s="20"/>
      <c r="B90" s="303" t="s">
        <v>248</v>
      </c>
      <c r="C90" s="20" t="s">
        <v>249</v>
      </c>
      <c r="D90" s="43"/>
      <c r="E90" s="49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49"/>
      <c r="R90" s="49"/>
      <c r="S90" s="49"/>
    </row>
    <row r="91" spans="1:20" x14ac:dyDescent="0.2">
      <c r="A91" s="20"/>
      <c r="B91" s="50" t="s">
        <v>246</v>
      </c>
      <c r="C91" s="20" t="s">
        <v>247</v>
      </c>
      <c r="D91" s="21"/>
      <c r="E91" s="20"/>
      <c r="F91" s="20"/>
      <c r="G91" s="51"/>
      <c r="H91" s="51"/>
      <c r="I91" s="51"/>
      <c r="J91" s="51"/>
      <c r="K91" s="51"/>
      <c r="L91" s="51"/>
      <c r="M91" s="51"/>
      <c r="N91" s="51"/>
      <c r="O91" s="51"/>
      <c r="P91" s="51"/>
      <c r="Q91" s="51"/>
      <c r="R91" s="51"/>
      <c r="S91" s="51"/>
    </row>
    <row r="92" spans="1:20" ht="12.75" thickBot="1" x14ac:dyDescent="0.25">
      <c r="A92" s="20"/>
      <c r="B92" s="50"/>
      <c r="C92" s="20"/>
      <c r="D92" s="21"/>
      <c r="E92" s="20"/>
      <c r="F92" s="20"/>
      <c r="G92" s="51"/>
      <c r="H92" s="51"/>
      <c r="I92" s="51"/>
      <c r="J92" s="51"/>
      <c r="K92" s="51"/>
      <c r="L92" s="51"/>
      <c r="M92" s="51"/>
      <c r="N92" s="51"/>
      <c r="O92" s="51"/>
      <c r="P92" s="51"/>
      <c r="Q92" s="51"/>
      <c r="R92" s="51"/>
      <c r="S92" s="51"/>
    </row>
    <row r="93" spans="1:20" x14ac:dyDescent="0.2">
      <c r="A93" s="20"/>
      <c r="B93" s="423" t="s">
        <v>189</v>
      </c>
      <c r="C93" s="424"/>
      <c r="D93" s="424"/>
      <c r="E93" s="424"/>
      <c r="F93" s="424"/>
      <c r="G93" s="424"/>
      <c r="H93" s="424"/>
      <c r="I93" s="424"/>
      <c r="J93" s="424"/>
      <c r="K93" s="424"/>
      <c r="L93" s="424"/>
      <c r="M93" s="424"/>
      <c r="N93" s="424"/>
      <c r="O93" s="424"/>
      <c r="P93" s="424"/>
      <c r="Q93" s="424"/>
      <c r="R93" s="424"/>
      <c r="S93" s="425"/>
    </row>
    <row r="94" spans="1:20" x14ac:dyDescent="0.2">
      <c r="B94" s="426" t="s">
        <v>183</v>
      </c>
      <c r="C94" s="427"/>
      <c r="D94" s="428" t="s">
        <v>104</v>
      </c>
      <c r="E94" s="427" t="str">
        <f>E53</f>
        <v>Fecha</v>
      </c>
      <c r="F94" s="427"/>
      <c r="G94" s="427"/>
      <c r="H94" s="427"/>
      <c r="I94" s="427"/>
      <c r="J94" s="427"/>
      <c r="K94" s="427"/>
      <c r="L94" s="427"/>
      <c r="M94" s="427"/>
      <c r="N94" s="427"/>
      <c r="O94" s="427"/>
      <c r="P94" s="427"/>
      <c r="Q94" s="427"/>
      <c r="R94" s="427"/>
      <c r="S94" s="429"/>
    </row>
    <row r="95" spans="1:20" x14ac:dyDescent="0.2">
      <c r="B95" s="426"/>
      <c r="C95" s="427"/>
      <c r="D95" s="428"/>
      <c r="E95" s="37">
        <f>'A.2.4. Cálculo PM10 y VM'!$E17</f>
        <v>44586.458333333336</v>
      </c>
      <c r="F95" s="37">
        <f>'A.2.4. Cálculo PM10 y VM'!$E18</f>
        <v>44587.444444444445</v>
      </c>
      <c r="G95" s="37">
        <f>'A.2.4. Cálculo PM10 y VM'!$E19</f>
        <v>44588.4375</v>
      </c>
      <c r="H95" s="37">
        <f>'A.2.4. Cálculo PM10 y VM'!$E20</f>
        <v>44589.4375</v>
      </c>
      <c r="I95" s="37">
        <f>'A.2.4. Cálculo PM10 y VM'!$E21</f>
        <v>44590.4375</v>
      </c>
      <c r="J95" s="37">
        <f>'A.2.4. Cálculo PM10 y VM'!$E62</f>
        <v>0</v>
      </c>
      <c r="K95" s="37">
        <f>'A.2.4. Cálculo PM10 y VM'!$E63</f>
        <v>0</v>
      </c>
      <c r="L95" s="37">
        <f>'A.2.4. Cálculo PM10 y VM'!$E64</f>
        <v>0</v>
      </c>
      <c r="M95" s="37">
        <f>'A.2.4. Cálculo PM10 y VM'!$E65</f>
        <v>0</v>
      </c>
      <c r="N95" s="37">
        <f>'A.2.4. Cálculo PM10 y VM'!$E66</f>
        <v>0</v>
      </c>
      <c r="O95" s="37">
        <f>'A.2.4. Cálculo PM10 y VM'!$E67</f>
        <v>0</v>
      </c>
      <c r="P95" s="37">
        <f>'A.2.4. Cálculo PM10 y VM'!$E68</f>
        <v>0</v>
      </c>
      <c r="Q95" s="37">
        <f>'A.2.4. Cálculo PM10 y VM'!$E69</f>
        <v>0</v>
      </c>
      <c r="R95" s="37">
        <f>'A.2.4. Cálculo PM10 y VM'!$E70</f>
        <v>0</v>
      </c>
      <c r="S95" s="163">
        <f>'A.2.4. Cálculo PM10 y VM'!$E71</f>
        <v>0</v>
      </c>
    </row>
    <row r="96" spans="1:20" ht="13.5" x14ac:dyDescent="0.2">
      <c r="B96" s="430" t="s">
        <v>179</v>
      </c>
      <c r="C96" s="428"/>
      <c r="D96" s="428"/>
      <c r="E96" s="47">
        <f>'A.2.6. Cálculo Vol E'!M12</f>
        <v>1573.8335054307022</v>
      </c>
      <c r="F96" s="47">
        <f>'A.2.6. Cálculo Vol E'!M13</f>
        <v>1556.3981154309679</v>
      </c>
      <c r="G96" s="47">
        <f>'A.2.6. Cálculo Vol E'!M14</f>
        <v>1563.9445267917372</v>
      </c>
      <c r="H96" s="47">
        <f>'A.2.6. Cálculo Vol E'!M15</f>
        <v>1575.3111420851224</v>
      </c>
      <c r="I96" s="47">
        <f>'A.2.6. Cálculo Vol E'!M16</f>
        <v>1576.6752787728567</v>
      </c>
      <c r="J96" s="47" t="e">
        <f>'A.2.4. Cálculo PM10 y VM'!#REF!</f>
        <v>#REF!</v>
      </c>
      <c r="K96" s="47" t="e">
        <f>'A.2.4. Cálculo PM10 y VM'!#REF!</f>
        <v>#REF!</v>
      </c>
      <c r="L96" s="47" t="e">
        <f>'A.2.4. Cálculo PM10 y VM'!#REF!</f>
        <v>#REF!</v>
      </c>
      <c r="M96" s="47" t="e">
        <f>'A.2.4. Cálculo PM10 y VM'!#REF!</f>
        <v>#REF!</v>
      </c>
      <c r="N96" s="47" t="e">
        <f>'A.2.4. Cálculo PM10 y VM'!#REF!</f>
        <v>#REF!</v>
      </c>
      <c r="O96" s="47" t="e">
        <f>'A.2.4. Cálculo PM10 y VM'!#REF!</f>
        <v>#REF!</v>
      </c>
      <c r="P96" s="47" t="e">
        <f>'A.2.4. Cálculo PM10 y VM'!#REF!</f>
        <v>#REF!</v>
      </c>
      <c r="Q96" s="47" t="e">
        <f>'A.2.4. Cálculo PM10 y VM'!#REF!</f>
        <v>#REF!</v>
      </c>
      <c r="R96" s="47" t="e">
        <f>'A.2.4. Cálculo PM10 y VM'!#REF!</f>
        <v>#REF!</v>
      </c>
      <c r="S96" s="171" t="e">
        <f>'A.2.4. Cálculo PM10 y VM'!#REF!</f>
        <v>#REF!</v>
      </c>
    </row>
    <row r="97" spans="2:19" ht="13.5" x14ac:dyDescent="0.2">
      <c r="B97" s="164" t="s">
        <v>101</v>
      </c>
      <c r="C97" s="38" t="s">
        <v>100</v>
      </c>
      <c r="D97" s="39" t="s">
        <v>133</v>
      </c>
      <c r="E97" s="48">
        <f>IF(ISNUMBER(FIND("&lt;",E14)),"N.D.",PRODUCT(E14,1/E$96))</f>
        <v>0.9754697651959463</v>
      </c>
      <c r="F97" s="48">
        <f>IF(ISNUMBER(FIND("&lt;",F14)),"N.D.",PRODUCT(F14,1/F$96))</f>
        <v>1.1216577446938127</v>
      </c>
      <c r="G97" s="48">
        <f>IF(ISNUMBER(FIND("&lt;",G14)),"N.D.",PRODUCT(G14,1/G$96))</f>
        <v>1.7967990244287011</v>
      </c>
      <c r="H97" s="48">
        <f>IF(ISNUMBER(FIND("&lt;",H14)),"N.D.",PRODUCT(H14,1/H$96))</f>
        <v>1.2579318123637837</v>
      </c>
      <c r="I97" s="48">
        <f>IF(ISNUMBER(FIND("&lt;",I14)),"N.D.",PRODUCT(I14,1/I$96))</f>
        <v>0.82471325421683628</v>
      </c>
      <c r="J97" s="48" t="e">
        <f t="shared" ref="J97:S97" si="64">IF(ISNUMBER(FIND("&lt;",J55)),"N.D.",PRODUCT(J55,1/J$55))</f>
        <v>#REF!</v>
      </c>
      <c r="K97" s="48" t="e">
        <f t="shared" si="64"/>
        <v>#REF!</v>
      </c>
      <c r="L97" s="48" t="e">
        <f t="shared" si="64"/>
        <v>#REF!</v>
      </c>
      <c r="M97" s="48" t="e">
        <f t="shared" si="64"/>
        <v>#REF!</v>
      </c>
      <c r="N97" s="48" t="e">
        <f t="shared" si="64"/>
        <v>#REF!</v>
      </c>
      <c r="O97" s="48" t="e">
        <f t="shared" si="64"/>
        <v>#REF!</v>
      </c>
      <c r="P97" s="48" t="e">
        <f t="shared" si="64"/>
        <v>#REF!</v>
      </c>
      <c r="Q97" s="48" t="e">
        <f t="shared" si="64"/>
        <v>#REF!</v>
      </c>
      <c r="R97" s="48" t="e">
        <f t="shared" si="64"/>
        <v>#REF!</v>
      </c>
      <c r="S97" s="172" t="e">
        <f t="shared" si="64"/>
        <v>#REF!</v>
      </c>
    </row>
    <row r="98" spans="2:19" ht="13.5" x14ac:dyDescent="0.2">
      <c r="B98" s="164" t="s">
        <v>79</v>
      </c>
      <c r="C98" s="38" t="s">
        <v>78</v>
      </c>
      <c r="D98" s="39" t="s">
        <v>133</v>
      </c>
      <c r="E98" s="48" t="str">
        <f t="shared" ref="E98:I98" si="65">IF(ISNUMBER(FIND("&lt;",E15)),"N.D.",PRODUCT(E15,1/E$96))</f>
        <v>N.D.</v>
      </c>
      <c r="F98" s="48" t="str">
        <f t="shared" si="65"/>
        <v>N.D.</v>
      </c>
      <c r="G98" s="48" t="str">
        <f t="shared" si="65"/>
        <v>N.D.</v>
      </c>
      <c r="H98" s="48" t="str">
        <f t="shared" si="65"/>
        <v>N.D.</v>
      </c>
      <c r="I98" s="48" t="str">
        <f t="shared" si="65"/>
        <v>N.D.</v>
      </c>
      <c r="J98" s="48" t="e">
        <f t="shared" ref="J98:S98" si="66">IF(ISNUMBER(FIND("&lt;",J56)),"N.D.",PRODUCT(J56,1/J$55))</f>
        <v>#REF!</v>
      </c>
      <c r="K98" s="48" t="e">
        <f t="shared" si="66"/>
        <v>#REF!</v>
      </c>
      <c r="L98" s="48" t="e">
        <f t="shared" si="66"/>
        <v>#REF!</v>
      </c>
      <c r="M98" s="48" t="e">
        <f t="shared" si="66"/>
        <v>#REF!</v>
      </c>
      <c r="N98" s="48" t="e">
        <f t="shared" si="66"/>
        <v>#REF!</v>
      </c>
      <c r="O98" s="48" t="e">
        <f t="shared" si="66"/>
        <v>#REF!</v>
      </c>
      <c r="P98" s="48" t="e">
        <f t="shared" si="66"/>
        <v>#REF!</v>
      </c>
      <c r="Q98" s="48" t="e">
        <f t="shared" si="66"/>
        <v>#REF!</v>
      </c>
      <c r="R98" s="48" t="e">
        <f t="shared" si="66"/>
        <v>#REF!</v>
      </c>
      <c r="S98" s="172" t="e">
        <f t="shared" si="66"/>
        <v>#REF!</v>
      </c>
    </row>
    <row r="99" spans="2:19" ht="13.5" x14ac:dyDescent="0.2">
      <c r="B99" s="164" t="s">
        <v>144</v>
      </c>
      <c r="C99" s="38" t="s">
        <v>99</v>
      </c>
      <c r="D99" s="39" t="s">
        <v>133</v>
      </c>
      <c r="E99" s="48">
        <f t="shared" ref="E99:I99" si="67">IF(ISNUMBER(FIND("&lt;",E16)),"N.D.",PRODUCT(E16,1/E$96))</f>
        <v>5.3048813430332815E-3</v>
      </c>
      <c r="F99" s="48">
        <f t="shared" si="67"/>
        <v>1.1142393342720018E-2</v>
      </c>
      <c r="G99" s="48">
        <f t="shared" si="67"/>
        <v>7.117899522201143E-3</v>
      </c>
      <c r="H99" s="48">
        <f t="shared" si="67"/>
        <v>7.4899489280463912E-3</v>
      </c>
      <c r="I99" s="48">
        <f t="shared" si="67"/>
        <v>5.5870730762368134E-3</v>
      </c>
      <c r="J99" s="48" t="e">
        <f t="shared" ref="J99:S99" si="68">IF(ISNUMBER(FIND("&lt;",J57)),"N.D.",PRODUCT(J57,1/J$55))</f>
        <v>#REF!</v>
      </c>
      <c r="K99" s="48" t="e">
        <f t="shared" si="68"/>
        <v>#REF!</v>
      </c>
      <c r="L99" s="48" t="e">
        <f t="shared" si="68"/>
        <v>#REF!</v>
      </c>
      <c r="M99" s="48" t="e">
        <f t="shared" si="68"/>
        <v>#REF!</v>
      </c>
      <c r="N99" s="48" t="e">
        <f t="shared" si="68"/>
        <v>#REF!</v>
      </c>
      <c r="O99" s="48" t="e">
        <f t="shared" si="68"/>
        <v>#REF!</v>
      </c>
      <c r="P99" s="48" t="e">
        <f t="shared" si="68"/>
        <v>#REF!</v>
      </c>
      <c r="Q99" s="48" t="e">
        <f t="shared" si="68"/>
        <v>#REF!</v>
      </c>
      <c r="R99" s="48" t="e">
        <f t="shared" si="68"/>
        <v>#REF!</v>
      </c>
      <c r="S99" s="172" t="e">
        <f t="shared" si="68"/>
        <v>#REF!</v>
      </c>
    </row>
    <row r="100" spans="2:19" ht="13.5" x14ac:dyDescent="0.2">
      <c r="B100" s="164" t="s">
        <v>98</v>
      </c>
      <c r="C100" s="38" t="s">
        <v>97</v>
      </c>
      <c r="D100" s="39" t="s">
        <v>133</v>
      </c>
      <c r="E100" s="48">
        <f t="shared" ref="E100:I100" si="69">IF(ISNUMBER(FIND("&lt;",E17)),"N.D.",PRODUCT(E17,1/E$96))</f>
        <v>3.247230397856736E-2</v>
      </c>
      <c r="F100" s="48">
        <f t="shared" si="69"/>
        <v>4.9978215232200404E-2</v>
      </c>
      <c r="G100" s="48">
        <f t="shared" si="69"/>
        <v>0.10291541499248678</v>
      </c>
      <c r="H100" s="48">
        <f t="shared" si="69"/>
        <v>5.1524424497223623E-2</v>
      </c>
      <c r="I100" s="48">
        <f t="shared" si="69"/>
        <v>2.5367937544584385E-2</v>
      </c>
      <c r="J100" s="48" t="e">
        <f t="shared" ref="J100:S100" si="70">IF(ISNUMBER(FIND("&lt;",J58)),"N.D.",PRODUCT(J58,1/J$55))</f>
        <v>#REF!</v>
      </c>
      <c r="K100" s="48" t="e">
        <f t="shared" si="70"/>
        <v>#REF!</v>
      </c>
      <c r="L100" s="48" t="e">
        <f t="shared" si="70"/>
        <v>#REF!</v>
      </c>
      <c r="M100" s="48" t="e">
        <f t="shared" si="70"/>
        <v>#REF!</v>
      </c>
      <c r="N100" s="48" t="e">
        <f t="shared" si="70"/>
        <v>#REF!</v>
      </c>
      <c r="O100" s="48" t="e">
        <f t="shared" si="70"/>
        <v>#REF!</v>
      </c>
      <c r="P100" s="48" t="e">
        <f t="shared" si="70"/>
        <v>#REF!</v>
      </c>
      <c r="Q100" s="48" t="e">
        <f t="shared" si="70"/>
        <v>#REF!</v>
      </c>
      <c r="R100" s="48" t="e">
        <f t="shared" si="70"/>
        <v>#REF!</v>
      </c>
      <c r="S100" s="172" t="e">
        <f t="shared" si="70"/>
        <v>#REF!</v>
      </c>
    </row>
    <row r="101" spans="2:19" ht="13.5" x14ac:dyDescent="0.2">
      <c r="B101" s="164" t="s">
        <v>96</v>
      </c>
      <c r="C101" s="38" t="s">
        <v>95</v>
      </c>
      <c r="D101" s="39" t="s">
        <v>133</v>
      </c>
      <c r="E101" s="48" t="str">
        <f t="shared" ref="E101:I101" si="71">IF(ISNUMBER(FIND("&lt;",E18)),"N.D.",PRODUCT(E18,1/E$96))</f>
        <v>N.D.</v>
      </c>
      <c r="F101" s="48" t="str">
        <f t="shared" si="71"/>
        <v>N.D.</v>
      </c>
      <c r="G101" s="48" t="str">
        <f t="shared" si="71"/>
        <v>N.D.</v>
      </c>
      <c r="H101" s="48" t="str">
        <f t="shared" si="71"/>
        <v>N.D.</v>
      </c>
      <c r="I101" s="48" t="str">
        <f t="shared" si="71"/>
        <v>N.D.</v>
      </c>
      <c r="J101" s="48" t="e">
        <f t="shared" ref="J101:S101" si="72">IF(ISNUMBER(FIND("&lt;",J59)),"N.D.",PRODUCT(J59,1/J$55))</f>
        <v>#REF!</v>
      </c>
      <c r="K101" s="48" t="e">
        <f t="shared" si="72"/>
        <v>#REF!</v>
      </c>
      <c r="L101" s="48" t="e">
        <f t="shared" si="72"/>
        <v>#REF!</v>
      </c>
      <c r="M101" s="48" t="e">
        <f t="shared" si="72"/>
        <v>#REF!</v>
      </c>
      <c r="N101" s="48" t="e">
        <f t="shared" si="72"/>
        <v>#REF!</v>
      </c>
      <c r="O101" s="48" t="e">
        <f t="shared" si="72"/>
        <v>#REF!</v>
      </c>
      <c r="P101" s="48" t="e">
        <f t="shared" si="72"/>
        <v>#REF!</v>
      </c>
      <c r="Q101" s="48" t="e">
        <f t="shared" si="72"/>
        <v>#REF!</v>
      </c>
      <c r="R101" s="48" t="e">
        <f t="shared" si="72"/>
        <v>#REF!</v>
      </c>
      <c r="S101" s="172" t="e">
        <f t="shared" si="72"/>
        <v>#REF!</v>
      </c>
    </row>
    <row r="102" spans="2:19" ht="13.5" x14ac:dyDescent="0.2">
      <c r="B102" s="164" t="s">
        <v>106</v>
      </c>
      <c r="C102" s="38" t="s">
        <v>118</v>
      </c>
      <c r="D102" s="39" t="s">
        <v>133</v>
      </c>
      <c r="E102" s="48">
        <f t="shared" ref="E102:I102" si="73">IF(ISNUMBER(FIND("&lt;",E19)),"N.D.",PRODUCT(E19,1/E$96))</f>
        <v>6.0209672543518238E-3</v>
      </c>
      <c r="F102" s="48">
        <f t="shared" si="73"/>
        <v>1.4629932903571377E-3</v>
      </c>
      <c r="G102" s="48">
        <f t="shared" si="73"/>
        <v>3.1030512379843825E-3</v>
      </c>
      <c r="H102" s="48">
        <f t="shared" si="73"/>
        <v>1.518430192040594E-3</v>
      </c>
      <c r="I102" s="48">
        <f t="shared" si="73"/>
        <v>1.5462917652248102E-3</v>
      </c>
      <c r="J102" s="48" t="e">
        <f t="shared" ref="J102:S102" si="74">IF(ISNUMBER(FIND("&lt;",J60)),"N.D.",PRODUCT(J60,1/J$55))</f>
        <v>#REF!</v>
      </c>
      <c r="K102" s="48" t="e">
        <f t="shared" si="74"/>
        <v>#REF!</v>
      </c>
      <c r="L102" s="48" t="e">
        <f t="shared" si="74"/>
        <v>#REF!</v>
      </c>
      <c r="M102" s="48" t="e">
        <f t="shared" si="74"/>
        <v>#REF!</v>
      </c>
      <c r="N102" s="48" t="e">
        <f t="shared" si="74"/>
        <v>#REF!</v>
      </c>
      <c r="O102" s="48" t="e">
        <f t="shared" si="74"/>
        <v>#REF!</v>
      </c>
      <c r="P102" s="48" t="e">
        <f t="shared" si="74"/>
        <v>#REF!</v>
      </c>
      <c r="Q102" s="48" t="e">
        <f t="shared" si="74"/>
        <v>#REF!</v>
      </c>
      <c r="R102" s="48" t="e">
        <f t="shared" si="74"/>
        <v>#REF!</v>
      </c>
      <c r="S102" s="172" t="e">
        <f t="shared" si="74"/>
        <v>#REF!</v>
      </c>
    </row>
    <row r="103" spans="2:19" ht="13.5" x14ac:dyDescent="0.2">
      <c r="B103" s="164" t="s">
        <v>107</v>
      </c>
      <c r="C103" s="38" t="s">
        <v>119</v>
      </c>
      <c r="D103" s="39" t="s">
        <v>133</v>
      </c>
      <c r="E103" s="48" t="str">
        <f t="shared" ref="E103:I103" si="75">IF(ISNUMBER(FIND("&lt;",E20)),"N.D.",PRODUCT(E20,1/E$96))</f>
        <v>N.D.</v>
      </c>
      <c r="F103" s="48" t="str">
        <f t="shared" si="75"/>
        <v>N.D.</v>
      </c>
      <c r="G103" s="48">
        <f t="shared" si="75"/>
        <v>3.7501330127299413E-3</v>
      </c>
      <c r="H103" s="48" t="str">
        <f t="shared" si="75"/>
        <v>N.D.</v>
      </c>
      <c r="I103" s="48">
        <f t="shared" si="75"/>
        <v>1.7067560050122903E-3</v>
      </c>
      <c r="J103" s="48" t="e">
        <f t="shared" ref="J103:S103" si="76">IF(ISNUMBER(FIND("&lt;",J61)),"N.D.",PRODUCT(J61,1/J$55))</f>
        <v>#REF!</v>
      </c>
      <c r="K103" s="48" t="e">
        <f t="shared" si="76"/>
        <v>#REF!</v>
      </c>
      <c r="L103" s="48" t="e">
        <f t="shared" si="76"/>
        <v>#REF!</v>
      </c>
      <c r="M103" s="48" t="e">
        <f t="shared" si="76"/>
        <v>#REF!</v>
      </c>
      <c r="N103" s="48" t="e">
        <f t="shared" si="76"/>
        <v>#REF!</v>
      </c>
      <c r="O103" s="48" t="e">
        <f t="shared" si="76"/>
        <v>#REF!</v>
      </c>
      <c r="P103" s="48" t="e">
        <f t="shared" si="76"/>
        <v>#REF!</v>
      </c>
      <c r="Q103" s="48" t="e">
        <f t="shared" si="76"/>
        <v>#REF!</v>
      </c>
      <c r="R103" s="48" t="e">
        <f t="shared" si="76"/>
        <v>#REF!</v>
      </c>
      <c r="S103" s="172" t="e">
        <f t="shared" si="76"/>
        <v>#REF!</v>
      </c>
    </row>
    <row r="104" spans="2:19" ht="13.5" x14ac:dyDescent="0.2">
      <c r="B104" s="164" t="s">
        <v>94</v>
      </c>
      <c r="C104" s="38" t="s">
        <v>93</v>
      </c>
      <c r="D104" s="39" t="s">
        <v>133</v>
      </c>
      <c r="E104" s="48">
        <f t="shared" ref="E104:I104" si="77">IF(ISNUMBER(FIND("&lt;",E21)),"N.D.",PRODUCT(E21,1/E$96))</f>
        <v>2.5472198845473852E-2</v>
      </c>
      <c r="F104" s="48">
        <f t="shared" si="77"/>
        <v>1.9565688044776267E-2</v>
      </c>
      <c r="G104" s="48">
        <f t="shared" si="77"/>
        <v>2.2706687731980507E-2</v>
      </c>
      <c r="H104" s="48">
        <f t="shared" si="77"/>
        <v>1.91701811745125E-2</v>
      </c>
      <c r="I104" s="48">
        <f t="shared" si="77"/>
        <v>1.0824042356573669E-2</v>
      </c>
      <c r="J104" s="48" t="e">
        <f t="shared" ref="J104:S104" si="78">IF(ISNUMBER(FIND("&lt;",J62)),"N.D.",PRODUCT(J62,1/J$55))</f>
        <v>#REF!</v>
      </c>
      <c r="K104" s="48" t="e">
        <f t="shared" si="78"/>
        <v>#REF!</v>
      </c>
      <c r="L104" s="48" t="e">
        <f t="shared" si="78"/>
        <v>#REF!</v>
      </c>
      <c r="M104" s="48" t="e">
        <f t="shared" si="78"/>
        <v>#REF!</v>
      </c>
      <c r="N104" s="48" t="e">
        <f t="shared" si="78"/>
        <v>#REF!</v>
      </c>
      <c r="O104" s="48" t="e">
        <f t="shared" si="78"/>
        <v>#REF!</v>
      </c>
      <c r="P104" s="48" t="e">
        <f t="shared" si="78"/>
        <v>#REF!</v>
      </c>
      <c r="Q104" s="48" t="e">
        <f t="shared" si="78"/>
        <v>#REF!</v>
      </c>
      <c r="R104" s="48" t="e">
        <f t="shared" si="78"/>
        <v>#REF!</v>
      </c>
      <c r="S104" s="172" t="e">
        <f t="shared" si="78"/>
        <v>#REF!</v>
      </c>
    </row>
    <row r="105" spans="2:19" ht="13.5" x14ac:dyDescent="0.2">
      <c r="B105" s="164" t="s">
        <v>108</v>
      </c>
      <c r="C105" s="38" t="s">
        <v>121</v>
      </c>
      <c r="D105" s="39" t="s">
        <v>133</v>
      </c>
      <c r="E105" s="48">
        <f t="shared" ref="E105:I105" si="79">IF(ISNUMBER(FIND("&lt;",E22)),"N.D.",PRODUCT(E22,1/E$96))</f>
        <v>2.9403364358630748</v>
      </c>
      <c r="F105" s="48">
        <f t="shared" si="79"/>
        <v>3.4352855782786023</v>
      </c>
      <c r="G105" s="48">
        <f t="shared" si="79"/>
        <v>5.833133364847809</v>
      </c>
      <c r="H105" s="48">
        <f t="shared" si="79"/>
        <v>4.670720471297483</v>
      </c>
      <c r="I105" s="48">
        <f t="shared" si="79"/>
        <v>2.6649755067323104</v>
      </c>
      <c r="J105" s="48" t="e">
        <f t="shared" ref="J105:S105" si="80">IF(ISNUMBER(FIND("&lt;",J63)),"N.D.",PRODUCT(J63,1/J$55))</f>
        <v>#REF!</v>
      </c>
      <c r="K105" s="48" t="e">
        <f t="shared" si="80"/>
        <v>#REF!</v>
      </c>
      <c r="L105" s="48" t="e">
        <f t="shared" si="80"/>
        <v>#REF!</v>
      </c>
      <c r="M105" s="48" t="e">
        <f t="shared" si="80"/>
        <v>#REF!</v>
      </c>
      <c r="N105" s="48" t="e">
        <f t="shared" si="80"/>
        <v>#REF!</v>
      </c>
      <c r="O105" s="48" t="e">
        <f t="shared" si="80"/>
        <v>#REF!</v>
      </c>
      <c r="P105" s="48" t="e">
        <f t="shared" si="80"/>
        <v>#REF!</v>
      </c>
      <c r="Q105" s="48" t="e">
        <f t="shared" si="80"/>
        <v>#REF!</v>
      </c>
      <c r="R105" s="48" t="e">
        <f t="shared" si="80"/>
        <v>#REF!</v>
      </c>
      <c r="S105" s="172" t="e">
        <f t="shared" si="80"/>
        <v>#REF!</v>
      </c>
    </row>
    <row r="106" spans="2:19" ht="13.5" x14ac:dyDescent="0.2">
      <c r="B106" s="164" t="s">
        <v>92</v>
      </c>
      <c r="C106" s="38" t="s">
        <v>91</v>
      </c>
      <c r="D106" s="39" t="s">
        <v>133</v>
      </c>
      <c r="E106" s="48">
        <f t="shared" ref="E106:I106" si="81">IF(ISNUMBER(FIND("&lt;",E23)),"N.D.",PRODUCT(E23,1/E$96))</f>
        <v>2.44816239246703E-3</v>
      </c>
      <c r="F106" s="48">
        <f t="shared" si="81"/>
        <v>2.3573660001406844E-3</v>
      </c>
      <c r="G106" s="48">
        <f t="shared" si="81"/>
        <v>3.44897143574856E-3</v>
      </c>
      <c r="H106" s="48">
        <f t="shared" si="81"/>
        <v>2.9276756043859617E-3</v>
      </c>
      <c r="I106" s="48">
        <f t="shared" si="81"/>
        <v>1.5684903754720899E-3</v>
      </c>
      <c r="J106" s="48" t="e">
        <f t="shared" ref="J106:S106" si="82">IF(ISNUMBER(FIND("&lt;",J64)),"N.D.",PRODUCT(J64,1/J$55))</f>
        <v>#REF!</v>
      </c>
      <c r="K106" s="48" t="e">
        <f t="shared" si="82"/>
        <v>#REF!</v>
      </c>
      <c r="L106" s="48" t="e">
        <f t="shared" si="82"/>
        <v>#REF!</v>
      </c>
      <c r="M106" s="48" t="e">
        <f t="shared" si="82"/>
        <v>#REF!</v>
      </c>
      <c r="N106" s="48" t="e">
        <f t="shared" si="82"/>
        <v>#REF!</v>
      </c>
      <c r="O106" s="48" t="e">
        <f t="shared" si="82"/>
        <v>#REF!</v>
      </c>
      <c r="P106" s="48" t="e">
        <f t="shared" si="82"/>
        <v>#REF!</v>
      </c>
      <c r="Q106" s="48" t="e">
        <f t="shared" si="82"/>
        <v>#REF!</v>
      </c>
      <c r="R106" s="48" t="e">
        <f t="shared" si="82"/>
        <v>#REF!</v>
      </c>
      <c r="S106" s="172" t="e">
        <f t="shared" si="82"/>
        <v>#REF!</v>
      </c>
    </row>
    <row r="107" spans="2:19" ht="13.5" x14ac:dyDescent="0.2">
      <c r="B107" s="164" t="s">
        <v>88</v>
      </c>
      <c r="C107" s="38" t="s">
        <v>87</v>
      </c>
      <c r="D107" s="39" t="s">
        <v>133</v>
      </c>
      <c r="E107" s="48">
        <f t="shared" ref="E107:I107" si="83">IF(ISNUMBER(FIND("&lt;",E24)),"N.D.",PRODUCT(E24,1/E$96))</f>
        <v>1.1707420090130556</v>
      </c>
      <c r="F107" s="48">
        <f t="shared" si="83"/>
        <v>1.0833243649444551</v>
      </c>
      <c r="G107" s="48">
        <f t="shared" si="83"/>
        <v>0.42961817921913636</v>
      </c>
      <c r="H107" s="48">
        <f t="shared" si="83"/>
        <v>0.40010635560269653</v>
      </c>
      <c r="I107" s="48">
        <f t="shared" si="83"/>
        <v>0.23521140021212109</v>
      </c>
      <c r="J107" s="48" t="e">
        <f t="shared" ref="J107:S107" si="84">IF(ISNUMBER(FIND("&lt;",J65)),"N.D.",PRODUCT(J65,1/J$55))</f>
        <v>#REF!</v>
      </c>
      <c r="K107" s="48" t="e">
        <f t="shared" si="84"/>
        <v>#REF!</v>
      </c>
      <c r="L107" s="48" t="e">
        <f t="shared" si="84"/>
        <v>#REF!</v>
      </c>
      <c r="M107" s="48" t="e">
        <f t="shared" si="84"/>
        <v>#REF!</v>
      </c>
      <c r="N107" s="48" t="e">
        <f t="shared" si="84"/>
        <v>#REF!</v>
      </c>
      <c r="O107" s="48" t="e">
        <f t="shared" si="84"/>
        <v>#REF!</v>
      </c>
      <c r="P107" s="48" t="e">
        <f t="shared" si="84"/>
        <v>#REF!</v>
      </c>
      <c r="Q107" s="48" t="e">
        <f t="shared" si="84"/>
        <v>#REF!</v>
      </c>
      <c r="R107" s="48" t="e">
        <f t="shared" si="84"/>
        <v>#REF!</v>
      </c>
      <c r="S107" s="172" t="e">
        <f t="shared" si="84"/>
        <v>#REF!</v>
      </c>
    </row>
    <row r="108" spans="2:19" ht="13.5" x14ac:dyDescent="0.2">
      <c r="B108" s="164" t="s">
        <v>90</v>
      </c>
      <c r="C108" s="38" t="s">
        <v>89</v>
      </c>
      <c r="D108" s="39" t="s">
        <v>133</v>
      </c>
      <c r="E108" s="48">
        <f t="shared" ref="E108:I108" si="85">IF(ISNUMBER(FIND("&lt;",E25)),"N.D.",PRODUCT(E25,1/E$96))</f>
        <v>5.7216979870660795E-3</v>
      </c>
      <c r="F108" s="48">
        <f t="shared" si="85"/>
        <v>1.8420736774061985E-2</v>
      </c>
      <c r="G108" s="48">
        <f t="shared" si="85"/>
        <v>5.2284463162988451E-3</v>
      </c>
      <c r="H108" s="48">
        <f t="shared" si="85"/>
        <v>8.8553934694675113E-3</v>
      </c>
      <c r="I108" s="48">
        <f t="shared" si="85"/>
        <v>1.8164805642345593E-3</v>
      </c>
      <c r="J108" s="48" t="e">
        <f t="shared" ref="J108:S108" si="86">IF(ISNUMBER(FIND("&lt;",J66)),"N.D.",PRODUCT(J66,1/J$55))</f>
        <v>#REF!</v>
      </c>
      <c r="K108" s="48" t="e">
        <f t="shared" si="86"/>
        <v>#REF!</v>
      </c>
      <c r="L108" s="48" t="e">
        <f t="shared" si="86"/>
        <v>#REF!</v>
      </c>
      <c r="M108" s="48" t="e">
        <f t="shared" si="86"/>
        <v>#REF!</v>
      </c>
      <c r="N108" s="48" t="e">
        <f t="shared" si="86"/>
        <v>#REF!</v>
      </c>
      <c r="O108" s="48" t="e">
        <f t="shared" si="86"/>
        <v>#REF!</v>
      </c>
      <c r="P108" s="48" t="e">
        <f t="shared" si="86"/>
        <v>#REF!</v>
      </c>
      <c r="Q108" s="48" t="e">
        <f t="shared" si="86"/>
        <v>#REF!</v>
      </c>
      <c r="R108" s="48" t="e">
        <f t="shared" si="86"/>
        <v>#REF!</v>
      </c>
      <c r="S108" s="172" t="e">
        <f t="shared" si="86"/>
        <v>#REF!</v>
      </c>
    </row>
    <row r="109" spans="2:19" ht="13.5" x14ac:dyDescent="0.2">
      <c r="B109" s="164" t="s">
        <v>109</v>
      </c>
      <c r="C109" s="38" t="s">
        <v>122</v>
      </c>
      <c r="D109" s="39" t="s">
        <v>133</v>
      </c>
      <c r="E109" s="48">
        <f t="shared" ref="E109:I109" si="87">IF(ISNUMBER(FIND("&lt;",E26)),"N.D.",PRODUCT(E26,1/E$96))</f>
        <v>2.901196336362434E-3</v>
      </c>
      <c r="F109" s="48">
        <f t="shared" si="87"/>
        <v>4.7956881507359144E-3</v>
      </c>
      <c r="G109" s="48">
        <f t="shared" si="87"/>
        <v>4.2872364621234877E-3</v>
      </c>
      <c r="H109" s="48">
        <f t="shared" si="87"/>
        <v>8.6947902760786018E-3</v>
      </c>
      <c r="I109" s="48">
        <f t="shared" si="87"/>
        <v>2.7355030284719464E-3</v>
      </c>
      <c r="J109" s="48" t="e">
        <f t="shared" ref="J109:S109" si="88">IF(ISNUMBER(FIND("&lt;",J67)),"N.D.",PRODUCT(J67,1/J$55))</f>
        <v>#REF!</v>
      </c>
      <c r="K109" s="48" t="e">
        <f t="shared" si="88"/>
        <v>#REF!</v>
      </c>
      <c r="L109" s="48" t="e">
        <f t="shared" si="88"/>
        <v>#REF!</v>
      </c>
      <c r="M109" s="48" t="e">
        <f t="shared" si="88"/>
        <v>#REF!</v>
      </c>
      <c r="N109" s="48" t="e">
        <f t="shared" si="88"/>
        <v>#REF!</v>
      </c>
      <c r="O109" s="48" t="e">
        <f t="shared" si="88"/>
        <v>#REF!</v>
      </c>
      <c r="P109" s="48" t="e">
        <f t="shared" si="88"/>
        <v>#REF!</v>
      </c>
      <c r="Q109" s="48" t="e">
        <f t="shared" si="88"/>
        <v>#REF!</v>
      </c>
      <c r="R109" s="48" t="e">
        <f t="shared" si="88"/>
        <v>#REF!</v>
      </c>
      <c r="S109" s="172" t="e">
        <f t="shared" si="88"/>
        <v>#REF!</v>
      </c>
    </row>
    <row r="110" spans="2:19" ht="13.5" x14ac:dyDescent="0.2">
      <c r="B110" s="164" t="s">
        <v>110</v>
      </c>
      <c r="C110" s="38" t="s">
        <v>123</v>
      </c>
      <c r="D110" s="39" t="s">
        <v>133</v>
      </c>
      <c r="E110" s="48">
        <f t="shared" ref="E110:I110" si="89">IF(ISNUMBER(FIND("&lt;",E27)),"N.D.",PRODUCT(E27,1/E$96))</f>
        <v>1.7442124535585891E-2</v>
      </c>
      <c r="F110" s="48">
        <f t="shared" si="89"/>
        <v>2.2189052824981882E-2</v>
      </c>
      <c r="G110" s="48">
        <f t="shared" si="89"/>
        <v>3.5435400073739236E-2</v>
      </c>
      <c r="H110" s="48">
        <f t="shared" si="89"/>
        <v>2.5193118324211977E-2</v>
      </c>
      <c r="I110" s="48">
        <f t="shared" si="89"/>
        <v>1.7410687139945143E-2</v>
      </c>
      <c r="J110" s="48" t="e">
        <f t="shared" ref="J110:S110" si="90">IF(ISNUMBER(FIND("&lt;",J68)),"N.D.",PRODUCT(J68,1/J$55))</f>
        <v>#REF!</v>
      </c>
      <c r="K110" s="48" t="e">
        <f t="shared" si="90"/>
        <v>#REF!</v>
      </c>
      <c r="L110" s="48" t="e">
        <f t="shared" si="90"/>
        <v>#REF!</v>
      </c>
      <c r="M110" s="48" t="e">
        <f t="shared" si="90"/>
        <v>#REF!</v>
      </c>
      <c r="N110" s="48" t="e">
        <f t="shared" si="90"/>
        <v>#REF!</v>
      </c>
      <c r="O110" s="48" t="e">
        <f t="shared" si="90"/>
        <v>#REF!</v>
      </c>
      <c r="P110" s="48" t="e">
        <f t="shared" si="90"/>
        <v>#REF!</v>
      </c>
      <c r="Q110" s="48" t="e">
        <f t="shared" si="90"/>
        <v>#REF!</v>
      </c>
      <c r="R110" s="48" t="e">
        <f t="shared" si="90"/>
        <v>#REF!</v>
      </c>
      <c r="S110" s="172" t="e">
        <f t="shared" si="90"/>
        <v>#REF!</v>
      </c>
    </row>
    <row r="111" spans="2:19" ht="13.5" x14ac:dyDescent="0.2">
      <c r="B111" s="164" t="s">
        <v>145</v>
      </c>
      <c r="C111" s="38" t="s">
        <v>120</v>
      </c>
      <c r="D111" s="39" t="s">
        <v>133</v>
      </c>
      <c r="E111" s="48">
        <f t="shared" ref="E111:I111" si="91">IF(ISNUMBER(FIND("&lt;",E28)),"N.D.",PRODUCT(E28,1/E$96))</f>
        <v>7.24028301639289E-2</v>
      </c>
      <c r="F111" s="48">
        <f t="shared" si="91"/>
        <v>0.10503096757781348</v>
      </c>
      <c r="G111" s="48">
        <f t="shared" si="91"/>
        <v>0.12796489681801246</v>
      </c>
      <c r="H111" s="48">
        <f t="shared" si="91"/>
        <v>0.1146757584415273</v>
      </c>
      <c r="I111" s="48">
        <f t="shared" si="91"/>
        <v>7.3268098736164911E-2</v>
      </c>
      <c r="J111" s="48" t="e">
        <f t="shared" ref="J111:S111" si="92">IF(ISNUMBER(FIND("&lt;",J69)),"N.D.",PRODUCT(J69,1/J$55))</f>
        <v>#REF!</v>
      </c>
      <c r="K111" s="48" t="e">
        <f t="shared" si="92"/>
        <v>#REF!</v>
      </c>
      <c r="L111" s="48" t="e">
        <f t="shared" si="92"/>
        <v>#REF!</v>
      </c>
      <c r="M111" s="48" t="e">
        <f t="shared" si="92"/>
        <v>#REF!</v>
      </c>
      <c r="N111" s="48" t="e">
        <f t="shared" si="92"/>
        <v>#REF!</v>
      </c>
      <c r="O111" s="48" t="e">
        <f t="shared" si="92"/>
        <v>#REF!</v>
      </c>
      <c r="P111" s="48" t="e">
        <f t="shared" si="92"/>
        <v>#REF!</v>
      </c>
      <c r="Q111" s="48" t="e">
        <f t="shared" si="92"/>
        <v>#REF!</v>
      </c>
      <c r="R111" s="48" t="e">
        <f t="shared" si="92"/>
        <v>#REF!</v>
      </c>
      <c r="S111" s="172" t="e">
        <f t="shared" si="92"/>
        <v>#REF!</v>
      </c>
    </row>
    <row r="112" spans="2:19" ht="13.5" x14ac:dyDescent="0.2">
      <c r="B112" s="164" t="s">
        <v>111</v>
      </c>
      <c r="C112" s="38" t="s">
        <v>124</v>
      </c>
      <c r="D112" s="39" t="s">
        <v>133</v>
      </c>
      <c r="E112" s="48">
        <f t="shared" ref="E112:I112" si="93">IF(ISNUMBER(FIND("&lt;",E29)),"N.D.",PRODUCT(E29,1/E$96))</f>
        <v>1.7049007984270201</v>
      </c>
      <c r="F112" s="48">
        <f t="shared" si="93"/>
        <v>2.1666050392680298</v>
      </c>
      <c r="G112" s="48">
        <f t="shared" si="93"/>
        <v>3.1189917010717414</v>
      </c>
      <c r="H112" s="48">
        <f t="shared" si="93"/>
        <v>2.328612997140715</v>
      </c>
      <c r="I112" s="48">
        <f t="shared" si="93"/>
        <v>1.5132792605570695</v>
      </c>
      <c r="J112" s="48" t="e">
        <f t="shared" ref="J112:S112" si="94">IF(ISNUMBER(FIND("&lt;",J70)),"N.D.",PRODUCT(J70,1/J$55))</f>
        <v>#REF!</v>
      </c>
      <c r="K112" s="48" t="e">
        <f t="shared" si="94"/>
        <v>#REF!</v>
      </c>
      <c r="L112" s="48" t="e">
        <f t="shared" si="94"/>
        <v>#REF!</v>
      </c>
      <c r="M112" s="48" t="e">
        <f t="shared" si="94"/>
        <v>#REF!</v>
      </c>
      <c r="N112" s="48" t="e">
        <f t="shared" si="94"/>
        <v>#REF!</v>
      </c>
      <c r="O112" s="48" t="e">
        <f t="shared" si="94"/>
        <v>#REF!</v>
      </c>
      <c r="P112" s="48" t="e">
        <f t="shared" si="94"/>
        <v>#REF!</v>
      </c>
      <c r="Q112" s="48" t="e">
        <f t="shared" si="94"/>
        <v>#REF!</v>
      </c>
      <c r="R112" s="48" t="e">
        <f t="shared" si="94"/>
        <v>#REF!</v>
      </c>
      <c r="S112" s="172" t="e">
        <f t="shared" si="94"/>
        <v>#REF!</v>
      </c>
    </row>
    <row r="113" spans="2:19" ht="13.5" x14ac:dyDescent="0.2">
      <c r="B113" s="164" t="s">
        <v>112</v>
      </c>
      <c r="C113" s="38" t="s">
        <v>125</v>
      </c>
      <c r="D113" s="39" t="s">
        <v>133</v>
      </c>
      <c r="E113" s="48">
        <f t="shared" ref="E113:I113" si="95">IF(ISNUMBER(FIND("&lt;",E30)),"N.D.",PRODUCT(E30,1/E$96))</f>
        <v>8.3299789683993666E-4</v>
      </c>
      <c r="F113" s="48">
        <f t="shared" si="95"/>
        <v>1.0344397002525216E-3</v>
      </c>
      <c r="G113" s="48">
        <f t="shared" si="95"/>
        <v>1.6029980328924065E-3</v>
      </c>
      <c r="H113" s="48">
        <f t="shared" si="95"/>
        <v>1.1096220634142803E-3</v>
      </c>
      <c r="I113" s="48">
        <f t="shared" si="95"/>
        <v>7.2938290812491033E-4</v>
      </c>
      <c r="J113" s="48" t="e">
        <f t="shared" ref="J113:S113" si="96">IF(ISNUMBER(FIND("&lt;",J71)),"N.D.",PRODUCT(J71,1/J$55))</f>
        <v>#REF!</v>
      </c>
      <c r="K113" s="48" t="e">
        <f t="shared" si="96"/>
        <v>#REF!</v>
      </c>
      <c r="L113" s="48" t="e">
        <f t="shared" si="96"/>
        <v>#REF!</v>
      </c>
      <c r="M113" s="48" t="e">
        <f t="shared" si="96"/>
        <v>#REF!</v>
      </c>
      <c r="N113" s="48" t="e">
        <f t="shared" si="96"/>
        <v>#REF!</v>
      </c>
      <c r="O113" s="48" t="e">
        <f t="shared" si="96"/>
        <v>#REF!</v>
      </c>
      <c r="P113" s="48" t="e">
        <f t="shared" si="96"/>
        <v>#REF!</v>
      </c>
      <c r="Q113" s="48" t="e">
        <f t="shared" si="96"/>
        <v>#REF!</v>
      </c>
      <c r="R113" s="48" t="e">
        <f t="shared" si="96"/>
        <v>#REF!</v>
      </c>
      <c r="S113" s="172" t="e">
        <f t="shared" si="96"/>
        <v>#REF!</v>
      </c>
    </row>
    <row r="114" spans="2:19" ht="13.5" x14ac:dyDescent="0.2">
      <c r="B114" s="164" t="s">
        <v>113</v>
      </c>
      <c r="C114" s="38" t="s">
        <v>126</v>
      </c>
      <c r="D114" s="39" t="s">
        <v>133</v>
      </c>
      <c r="E114" s="48">
        <f t="shared" ref="E114:I114" si="97">IF(ISNUMBER(FIND("&lt;",E31)),"N.D.",PRODUCT(E31,1/E$96))</f>
        <v>1.3658751021517455</v>
      </c>
      <c r="F114" s="48">
        <f t="shared" si="97"/>
        <v>1.86143890260223</v>
      </c>
      <c r="G114" s="48">
        <f t="shared" si="97"/>
        <v>2.2384553544118044</v>
      </c>
      <c r="H114" s="48">
        <f t="shared" si="97"/>
        <v>1.7344954447432934</v>
      </c>
      <c r="I114" s="48">
        <f t="shared" si="97"/>
        <v>1.5936953117928585</v>
      </c>
      <c r="J114" s="48" t="e">
        <f t="shared" ref="J114:S114" si="98">IF(ISNUMBER(FIND("&lt;",J72)),"N.D.",PRODUCT(J72,1/J$55))</f>
        <v>#REF!</v>
      </c>
      <c r="K114" s="48" t="e">
        <f t="shared" si="98"/>
        <v>#REF!</v>
      </c>
      <c r="L114" s="48" t="e">
        <f t="shared" si="98"/>
        <v>#REF!</v>
      </c>
      <c r="M114" s="48" t="e">
        <f t="shared" si="98"/>
        <v>#REF!</v>
      </c>
      <c r="N114" s="48" t="e">
        <f t="shared" si="98"/>
        <v>#REF!</v>
      </c>
      <c r="O114" s="48" t="e">
        <f t="shared" si="98"/>
        <v>#REF!</v>
      </c>
      <c r="P114" s="48" t="e">
        <f t="shared" si="98"/>
        <v>#REF!</v>
      </c>
      <c r="Q114" s="48" t="e">
        <f t="shared" si="98"/>
        <v>#REF!</v>
      </c>
      <c r="R114" s="48" t="e">
        <f t="shared" si="98"/>
        <v>#REF!</v>
      </c>
      <c r="S114" s="172" t="e">
        <f t="shared" si="98"/>
        <v>#REF!</v>
      </c>
    </row>
    <row r="115" spans="2:19" ht="13.5" x14ac:dyDescent="0.2">
      <c r="B115" s="164" t="s">
        <v>86</v>
      </c>
      <c r="C115" s="38" t="s">
        <v>85</v>
      </c>
      <c r="D115" s="39" t="s">
        <v>133</v>
      </c>
      <c r="E115" s="48">
        <f t="shared" ref="E115:I115" si="99">IF(ISNUMBER(FIND("&lt;",E32)),"N.D.",PRODUCT(E32,1/E$96))</f>
        <v>4.2702102711689387E-2</v>
      </c>
      <c r="F115" s="48">
        <f t="shared" si="99"/>
        <v>5.1426430812553936E-2</v>
      </c>
      <c r="G115" s="48">
        <f t="shared" si="99"/>
        <v>8.2752935147574036E-2</v>
      </c>
      <c r="H115" s="48">
        <f t="shared" si="99"/>
        <v>6.5672105805755693E-2</v>
      </c>
      <c r="I115" s="48">
        <f t="shared" si="99"/>
        <v>3.5564710600170628E-2</v>
      </c>
      <c r="J115" s="48" t="e">
        <f t="shared" ref="J115:S115" si="100">IF(ISNUMBER(FIND("&lt;",J73)),"N.D.",PRODUCT(J73,1/J$55))</f>
        <v>#REF!</v>
      </c>
      <c r="K115" s="48" t="e">
        <f t="shared" si="100"/>
        <v>#REF!</v>
      </c>
      <c r="L115" s="48" t="e">
        <f t="shared" si="100"/>
        <v>#REF!</v>
      </c>
      <c r="M115" s="48" t="e">
        <f t="shared" si="100"/>
        <v>#REF!</v>
      </c>
      <c r="N115" s="48" t="e">
        <f t="shared" si="100"/>
        <v>#REF!</v>
      </c>
      <c r="O115" s="48" t="e">
        <f t="shared" si="100"/>
        <v>#REF!</v>
      </c>
      <c r="P115" s="48" t="e">
        <f t="shared" si="100"/>
        <v>#REF!</v>
      </c>
      <c r="Q115" s="48" t="e">
        <f t="shared" si="100"/>
        <v>#REF!</v>
      </c>
      <c r="R115" s="48" t="e">
        <f t="shared" si="100"/>
        <v>#REF!</v>
      </c>
      <c r="S115" s="172" t="e">
        <f t="shared" si="100"/>
        <v>#REF!</v>
      </c>
    </row>
    <row r="116" spans="2:19" ht="13.5" x14ac:dyDescent="0.2">
      <c r="B116" s="164" t="s">
        <v>69</v>
      </c>
      <c r="C116" s="38" t="s">
        <v>68</v>
      </c>
      <c r="D116" s="39" t="s">
        <v>133</v>
      </c>
      <c r="E116" s="48" t="str">
        <f t="shared" ref="E116:I116" si="101">IF(ISNUMBER(FIND("&lt;",E33)),"N.D.",PRODUCT(E33,1/E$96))</f>
        <v>N.D.</v>
      </c>
      <c r="F116" s="48">
        <f t="shared" si="101"/>
        <v>6.5021924015872781E-4</v>
      </c>
      <c r="G116" s="48" t="str">
        <f t="shared" si="101"/>
        <v>N.D.</v>
      </c>
      <c r="H116" s="48" t="str">
        <f t="shared" si="101"/>
        <v>N.D.</v>
      </c>
      <c r="I116" s="48" t="str">
        <f t="shared" si="101"/>
        <v>N.D.</v>
      </c>
      <c r="J116" s="48" t="e">
        <f t="shared" ref="J116:S116" si="102">IF(ISNUMBER(FIND("&lt;",J74)),"N.D.",PRODUCT(J74,1/J$55))</f>
        <v>#REF!</v>
      </c>
      <c r="K116" s="48" t="e">
        <f t="shared" si="102"/>
        <v>#REF!</v>
      </c>
      <c r="L116" s="48" t="e">
        <f t="shared" si="102"/>
        <v>#REF!</v>
      </c>
      <c r="M116" s="48" t="e">
        <f t="shared" si="102"/>
        <v>#REF!</v>
      </c>
      <c r="N116" s="48" t="e">
        <f t="shared" si="102"/>
        <v>#REF!</v>
      </c>
      <c r="O116" s="48" t="e">
        <f t="shared" si="102"/>
        <v>#REF!</v>
      </c>
      <c r="P116" s="48" t="e">
        <f t="shared" si="102"/>
        <v>#REF!</v>
      </c>
      <c r="Q116" s="48" t="e">
        <f t="shared" si="102"/>
        <v>#REF!</v>
      </c>
      <c r="R116" s="48" t="e">
        <f t="shared" si="102"/>
        <v>#REF!</v>
      </c>
      <c r="S116" s="172" t="e">
        <f t="shared" si="102"/>
        <v>#REF!</v>
      </c>
    </row>
    <row r="117" spans="2:19" ht="13.5" x14ac:dyDescent="0.2">
      <c r="B117" s="164" t="s">
        <v>84</v>
      </c>
      <c r="C117" s="38" t="s">
        <v>83</v>
      </c>
      <c r="D117" s="39" t="s">
        <v>133</v>
      </c>
      <c r="E117" s="48">
        <f t="shared" ref="E117:I117" si="103">IF(ISNUMBER(FIND("&lt;",E34)),"N.D.",PRODUCT(E34,1/E$96))</f>
        <v>0.30224671056918545</v>
      </c>
      <c r="F117" s="48">
        <f t="shared" si="103"/>
        <v>0.16988455420147128</v>
      </c>
      <c r="G117" s="48">
        <f t="shared" si="103"/>
        <v>0.14249034807976629</v>
      </c>
      <c r="H117" s="48">
        <f t="shared" si="103"/>
        <v>8.9587381330395038E-2</v>
      </c>
      <c r="I117" s="48">
        <f t="shared" si="103"/>
        <v>6.6811474384241799E-3</v>
      </c>
      <c r="J117" s="48" t="e">
        <f t="shared" ref="J117:S117" si="104">IF(ISNUMBER(FIND("&lt;",J75)),"N.D.",PRODUCT(J75,1/J$55))</f>
        <v>#REF!</v>
      </c>
      <c r="K117" s="48" t="e">
        <f t="shared" si="104"/>
        <v>#REF!</v>
      </c>
      <c r="L117" s="48" t="e">
        <f t="shared" si="104"/>
        <v>#REF!</v>
      </c>
      <c r="M117" s="48" t="e">
        <f t="shared" si="104"/>
        <v>#REF!</v>
      </c>
      <c r="N117" s="48" t="e">
        <f t="shared" si="104"/>
        <v>#REF!</v>
      </c>
      <c r="O117" s="48" t="e">
        <f t="shared" si="104"/>
        <v>#REF!</v>
      </c>
      <c r="P117" s="48" t="e">
        <f t="shared" si="104"/>
        <v>#REF!</v>
      </c>
      <c r="Q117" s="48" t="e">
        <f t="shared" si="104"/>
        <v>#REF!</v>
      </c>
      <c r="R117" s="48" t="e">
        <f t="shared" si="104"/>
        <v>#REF!</v>
      </c>
      <c r="S117" s="172" t="e">
        <f t="shared" si="104"/>
        <v>#REF!</v>
      </c>
    </row>
    <row r="118" spans="2:19" ht="13.5" x14ac:dyDescent="0.2">
      <c r="B118" s="164" t="s">
        <v>146</v>
      </c>
      <c r="C118" s="38" t="s">
        <v>82</v>
      </c>
      <c r="D118" s="39" t="s">
        <v>133</v>
      </c>
      <c r="E118" s="48">
        <f t="shared" ref="E118:I118" si="105">IF(ISNUMBER(FIND("&lt;",E35)),"N.D.",PRODUCT(E35,1/E$96))</f>
        <v>3.6534995475435818E-3</v>
      </c>
      <c r="F118" s="48">
        <f t="shared" si="105"/>
        <v>6.9011905716846794E-3</v>
      </c>
      <c r="G118" s="48">
        <f t="shared" si="105"/>
        <v>5.000177350306589E-3</v>
      </c>
      <c r="H118" s="48">
        <f t="shared" si="105"/>
        <v>4.8180958016672696E-3</v>
      </c>
      <c r="I118" s="48">
        <f t="shared" si="105"/>
        <v>4.2887714997744729E-3</v>
      </c>
      <c r="J118" s="193" t="e">
        <f t="shared" ref="J118:S118" si="106">IF(ISNUMBER(FIND("&lt;",J76)),"N.D.",PRODUCT(J76,1/J$55))</f>
        <v>#REF!</v>
      </c>
      <c r="K118" s="48" t="e">
        <f t="shared" si="106"/>
        <v>#REF!</v>
      </c>
      <c r="L118" s="48" t="e">
        <f t="shared" si="106"/>
        <v>#REF!</v>
      </c>
      <c r="M118" s="48" t="e">
        <f t="shared" si="106"/>
        <v>#REF!</v>
      </c>
      <c r="N118" s="48" t="e">
        <f t="shared" si="106"/>
        <v>#REF!</v>
      </c>
      <c r="O118" s="48" t="e">
        <f t="shared" si="106"/>
        <v>#REF!</v>
      </c>
      <c r="P118" s="48" t="e">
        <f t="shared" si="106"/>
        <v>#REF!</v>
      </c>
      <c r="Q118" s="48" t="e">
        <f t="shared" si="106"/>
        <v>#REF!</v>
      </c>
      <c r="R118" s="48" t="e">
        <f t="shared" si="106"/>
        <v>#REF!</v>
      </c>
      <c r="S118" s="172" t="e">
        <f t="shared" si="106"/>
        <v>#REF!</v>
      </c>
    </row>
    <row r="119" spans="2:19" ht="13.5" x14ac:dyDescent="0.2">
      <c r="B119" s="164" t="s">
        <v>103</v>
      </c>
      <c r="C119" s="38" t="s">
        <v>102</v>
      </c>
      <c r="D119" s="39" t="s">
        <v>133</v>
      </c>
      <c r="E119" s="48">
        <f t="shared" ref="E119:I119" si="107">IF(ISNUMBER(FIND("&lt;",E36)),"N.D.",PRODUCT(E36,1/E$96))</f>
        <v>6.8685791493819338E-4</v>
      </c>
      <c r="F119" s="48" t="str">
        <f t="shared" si="107"/>
        <v>N.D.</v>
      </c>
      <c r="G119" s="48">
        <f t="shared" si="107"/>
        <v>5.8825615885959865E-4</v>
      </c>
      <c r="H119" s="48" t="str">
        <f t="shared" si="107"/>
        <v>N.D.</v>
      </c>
      <c r="I119" s="48" t="str">
        <f t="shared" si="107"/>
        <v>N.D.</v>
      </c>
      <c r="J119" s="193" t="e">
        <f t="shared" ref="J119:S119" si="108">IF(ISNUMBER(FIND("&lt;",J77)),"N.D.",PRODUCT(J77,1/J$55))</f>
        <v>#REF!</v>
      </c>
      <c r="K119" s="48" t="e">
        <f t="shared" si="108"/>
        <v>#REF!</v>
      </c>
      <c r="L119" s="48" t="e">
        <f t="shared" si="108"/>
        <v>#REF!</v>
      </c>
      <c r="M119" s="48" t="e">
        <f t="shared" si="108"/>
        <v>#REF!</v>
      </c>
      <c r="N119" s="48" t="e">
        <f t="shared" si="108"/>
        <v>#REF!</v>
      </c>
      <c r="O119" s="48" t="e">
        <f t="shared" si="108"/>
        <v>#REF!</v>
      </c>
      <c r="P119" s="48" t="e">
        <f t="shared" si="108"/>
        <v>#REF!</v>
      </c>
      <c r="Q119" s="48" t="e">
        <f t="shared" si="108"/>
        <v>#REF!</v>
      </c>
      <c r="R119" s="48" t="e">
        <f t="shared" si="108"/>
        <v>#REF!</v>
      </c>
      <c r="S119" s="172" t="e">
        <f t="shared" si="108"/>
        <v>#REF!</v>
      </c>
    </row>
    <row r="120" spans="2:19" ht="13.5" x14ac:dyDescent="0.2">
      <c r="B120" s="288" t="s">
        <v>81</v>
      </c>
      <c r="C120" s="289" t="s">
        <v>80</v>
      </c>
      <c r="D120" s="290" t="s">
        <v>133</v>
      </c>
      <c r="E120" s="291">
        <f t="shared" ref="E120:I120" si="109">IF(ISNUMBER(FIND("&lt;",E37)),"N.D.",PRODUCT(E37,1/E$96))</f>
        <v>0.31859278524050827</v>
      </c>
      <c r="F120" s="291">
        <f t="shared" si="109"/>
        <v>0.59036244704368124</v>
      </c>
      <c r="G120" s="291">
        <f t="shared" si="109"/>
        <v>0.25600204683814576</v>
      </c>
      <c r="H120" s="291">
        <f t="shared" si="109"/>
        <v>0.30470107598214596</v>
      </c>
      <c r="I120" s="291">
        <f t="shared" si="109"/>
        <v>0.25095909432154145</v>
      </c>
      <c r="J120" s="193" t="e">
        <f t="shared" ref="J120:S120" si="110">IF(ISNUMBER(FIND("&lt;",J78)),"N.D.",PRODUCT(J78,1/J$55))</f>
        <v>#REF!</v>
      </c>
      <c r="K120" s="48" t="e">
        <f t="shared" si="110"/>
        <v>#REF!</v>
      </c>
      <c r="L120" s="48" t="e">
        <f t="shared" si="110"/>
        <v>#REF!</v>
      </c>
      <c r="M120" s="48" t="e">
        <f t="shared" si="110"/>
        <v>#REF!</v>
      </c>
      <c r="N120" s="48" t="e">
        <f t="shared" si="110"/>
        <v>#REF!</v>
      </c>
      <c r="O120" s="48" t="e">
        <f t="shared" si="110"/>
        <v>#REF!</v>
      </c>
      <c r="P120" s="48" t="e">
        <f t="shared" si="110"/>
        <v>#REF!</v>
      </c>
      <c r="Q120" s="48" t="e">
        <f t="shared" si="110"/>
        <v>#REF!</v>
      </c>
      <c r="R120" s="48" t="e">
        <f t="shared" si="110"/>
        <v>#REF!</v>
      </c>
      <c r="S120" s="172" t="e">
        <f t="shared" si="110"/>
        <v>#REF!</v>
      </c>
    </row>
    <row r="121" spans="2:19" ht="13.5" x14ac:dyDescent="0.2">
      <c r="B121" s="164" t="s">
        <v>114</v>
      </c>
      <c r="C121" s="38" t="s">
        <v>127</v>
      </c>
      <c r="D121" s="39" t="s">
        <v>133</v>
      </c>
      <c r="E121" s="48">
        <f t="shared" ref="E121:I121" si="111">IF(ISNUMBER(FIND("&lt;",E38)),"N.D.",PRODUCT(E38,1/E$96))</f>
        <v>0.12232551876401572</v>
      </c>
      <c r="F121" s="48">
        <f t="shared" si="111"/>
        <v>0.16680179539289264</v>
      </c>
      <c r="G121" s="48">
        <f t="shared" si="111"/>
        <v>0.17732086736406943</v>
      </c>
      <c r="H121" s="48">
        <f t="shared" si="111"/>
        <v>0.16198069903971504</v>
      </c>
      <c r="I121" s="48">
        <f t="shared" si="111"/>
        <v>0.14518525347728106</v>
      </c>
      <c r="J121" s="193" t="e">
        <f t="shared" ref="J121:S121" si="112">IF(ISNUMBER(FIND("&lt;",J79)),"N.D.",PRODUCT(J79,1/J$55))</f>
        <v>#REF!</v>
      </c>
      <c r="K121" s="48" t="e">
        <f t="shared" si="112"/>
        <v>#REF!</v>
      </c>
      <c r="L121" s="48" t="e">
        <f t="shared" si="112"/>
        <v>#REF!</v>
      </c>
      <c r="M121" s="48" t="e">
        <f t="shared" si="112"/>
        <v>#REF!</v>
      </c>
      <c r="N121" s="48" t="e">
        <f t="shared" si="112"/>
        <v>#REF!</v>
      </c>
      <c r="O121" s="48" t="e">
        <f t="shared" si="112"/>
        <v>#REF!</v>
      </c>
      <c r="P121" s="48" t="e">
        <f t="shared" si="112"/>
        <v>#REF!</v>
      </c>
      <c r="Q121" s="48" t="e">
        <f t="shared" si="112"/>
        <v>#REF!</v>
      </c>
      <c r="R121" s="48" t="e">
        <f t="shared" si="112"/>
        <v>#REF!</v>
      </c>
      <c r="S121" s="172" t="e">
        <f t="shared" si="112"/>
        <v>#REF!</v>
      </c>
    </row>
    <row r="122" spans="2:19" ht="13.5" x14ac:dyDescent="0.2">
      <c r="B122" s="164" t="s">
        <v>77</v>
      </c>
      <c r="C122" s="38" t="s">
        <v>76</v>
      </c>
      <c r="D122" s="39" t="s">
        <v>133</v>
      </c>
      <c r="E122" s="48">
        <f t="shared" ref="E122:I122" si="113">IF(ISNUMBER(FIND("&lt;",E39)),"N.D.",PRODUCT(E39,1/E$96))</f>
        <v>2.5796883761785984E-3</v>
      </c>
      <c r="F122" s="48">
        <f t="shared" si="113"/>
        <v>2.9940925485569879E-3</v>
      </c>
      <c r="G122" s="48">
        <f t="shared" si="113"/>
        <v>3.3888670021259486E-3</v>
      </c>
      <c r="H122" s="48">
        <f t="shared" si="113"/>
        <v>3.8785988601036914E-3</v>
      </c>
      <c r="I122" s="48">
        <f t="shared" si="113"/>
        <v>1.7568614395704364E-3</v>
      </c>
      <c r="J122" s="193" t="e">
        <f t="shared" ref="J122:S122" si="114">IF(ISNUMBER(FIND("&lt;",J80)),"N.D.",PRODUCT(J80,1/J$55))</f>
        <v>#REF!</v>
      </c>
      <c r="K122" s="48" t="e">
        <f t="shared" si="114"/>
        <v>#REF!</v>
      </c>
      <c r="L122" s="48" t="e">
        <f t="shared" si="114"/>
        <v>#REF!</v>
      </c>
      <c r="M122" s="48" t="e">
        <f t="shared" si="114"/>
        <v>#REF!</v>
      </c>
      <c r="N122" s="48" t="e">
        <f t="shared" si="114"/>
        <v>#REF!</v>
      </c>
      <c r="O122" s="48" t="e">
        <f t="shared" si="114"/>
        <v>#REF!</v>
      </c>
      <c r="P122" s="48" t="e">
        <f t="shared" si="114"/>
        <v>#REF!</v>
      </c>
      <c r="Q122" s="48" t="e">
        <f t="shared" si="114"/>
        <v>#REF!</v>
      </c>
      <c r="R122" s="48" t="e">
        <f t="shared" si="114"/>
        <v>#REF!</v>
      </c>
      <c r="S122" s="172" t="e">
        <f t="shared" si="114"/>
        <v>#REF!</v>
      </c>
    </row>
    <row r="123" spans="2:19" ht="13.5" x14ac:dyDescent="0.2">
      <c r="B123" s="164" t="s">
        <v>115</v>
      </c>
      <c r="C123" s="38" t="s">
        <v>128</v>
      </c>
      <c r="D123" s="39" t="s">
        <v>133</v>
      </c>
      <c r="E123" s="48">
        <f t="shared" ref="E123:I123" si="115">IF(ISNUMBER(FIND("&lt;",E40)),"N.D.",PRODUCT(E40,1/E$96))</f>
        <v>1.3251084011134158</v>
      </c>
      <c r="F123" s="48">
        <f t="shared" si="115"/>
        <v>1.3285161293243097</v>
      </c>
      <c r="G123" s="48">
        <f t="shared" si="115"/>
        <v>2.3099284777132456</v>
      </c>
      <c r="H123" s="48">
        <f t="shared" si="115"/>
        <v>1.4955140842092123</v>
      </c>
      <c r="I123" s="48">
        <f t="shared" si="115"/>
        <v>1.09363038998242</v>
      </c>
      <c r="J123" s="193" t="e">
        <f t="shared" ref="J123:S123" si="116">IF(ISNUMBER(FIND("&lt;",J81)),"N.D.",PRODUCT(J81,1/J$55))</f>
        <v>#REF!</v>
      </c>
      <c r="K123" s="48" t="e">
        <f t="shared" si="116"/>
        <v>#REF!</v>
      </c>
      <c r="L123" s="48" t="e">
        <f t="shared" si="116"/>
        <v>#REF!</v>
      </c>
      <c r="M123" s="48" t="e">
        <f t="shared" si="116"/>
        <v>#REF!</v>
      </c>
      <c r="N123" s="48" t="e">
        <f t="shared" si="116"/>
        <v>#REF!</v>
      </c>
      <c r="O123" s="48" t="e">
        <f t="shared" si="116"/>
        <v>#REF!</v>
      </c>
      <c r="P123" s="48" t="e">
        <f t="shared" si="116"/>
        <v>#REF!</v>
      </c>
      <c r="Q123" s="48" t="e">
        <f t="shared" si="116"/>
        <v>#REF!</v>
      </c>
      <c r="R123" s="48" t="e">
        <f t="shared" si="116"/>
        <v>#REF!</v>
      </c>
      <c r="S123" s="172" t="e">
        <f t="shared" si="116"/>
        <v>#REF!</v>
      </c>
    </row>
    <row r="124" spans="2:19" ht="13.5" x14ac:dyDescent="0.2">
      <c r="B124" s="164" t="s">
        <v>116</v>
      </c>
      <c r="C124" s="38" t="s">
        <v>129</v>
      </c>
      <c r="D124" s="39" t="s">
        <v>133</v>
      </c>
      <c r="E124" s="48">
        <f t="shared" ref="E124:I124" si="117">IF(ISNUMBER(FIND("&lt;",E41)),"N.D.",PRODUCT(E41,1/E$96))</f>
        <v>5.3726140476886108</v>
      </c>
      <c r="F124" s="48">
        <f t="shared" si="117"/>
        <v>8.564132703481933</v>
      </c>
      <c r="G124" s="48">
        <f t="shared" si="117"/>
        <v>7.2982128230689769</v>
      </c>
      <c r="H124" s="48">
        <f t="shared" si="117"/>
        <v>6.5284245919745318</v>
      </c>
      <c r="I124" s="48">
        <f t="shared" si="117"/>
        <v>8.3152188510268044</v>
      </c>
      <c r="J124" s="193" t="e">
        <f t="shared" ref="J124:S124" si="118">IF(ISNUMBER(FIND("&lt;",J82)),"N.D.",PRODUCT(J82,1/J$55))</f>
        <v>#REF!</v>
      </c>
      <c r="K124" s="48" t="e">
        <f t="shared" si="118"/>
        <v>#REF!</v>
      </c>
      <c r="L124" s="48" t="e">
        <f t="shared" si="118"/>
        <v>#REF!</v>
      </c>
      <c r="M124" s="48" t="e">
        <f t="shared" si="118"/>
        <v>#REF!</v>
      </c>
      <c r="N124" s="48" t="e">
        <f t="shared" si="118"/>
        <v>#REF!</v>
      </c>
      <c r="O124" s="48" t="e">
        <f t="shared" si="118"/>
        <v>#REF!</v>
      </c>
      <c r="P124" s="48" t="e">
        <f t="shared" si="118"/>
        <v>#REF!</v>
      </c>
      <c r="Q124" s="48" t="e">
        <f t="shared" si="118"/>
        <v>#REF!</v>
      </c>
      <c r="R124" s="48" t="e">
        <f t="shared" si="118"/>
        <v>#REF!</v>
      </c>
      <c r="S124" s="172" t="e">
        <f t="shared" si="118"/>
        <v>#REF!</v>
      </c>
    </row>
    <row r="125" spans="2:19" ht="13.5" x14ac:dyDescent="0.2">
      <c r="B125" s="164" t="s">
        <v>75</v>
      </c>
      <c r="C125" s="38" t="s">
        <v>74</v>
      </c>
      <c r="D125" s="39" t="s">
        <v>133</v>
      </c>
      <c r="E125" s="48" t="str">
        <f t="shared" ref="E125:I125" si="119">IF(ISNUMBER(FIND("&lt;",E42)),"N.D.",PRODUCT(E42,1/E$96))</f>
        <v>N.D.</v>
      </c>
      <c r="F125" s="48" t="str">
        <f t="shared" si="119"/>
        <v>N.D.</v>
      </c>
      <c r="G125" s="48" t="str">
        <f t="shared" si="119"/>
        <v>N.D.</v>
      </c>
      <c r="H125" s="48" t="str">
        <f t="shared" si="119"/>
        <v>N.D.</v>
      </c>
      <c r="I125" s="48" t="str">
        <f t="shared" si="119"/>
        <v>N.D.</v>
      </c>
      <c r="J125" s="193" t="e">
        <f t="shared" ref="J125:S125" si="120">IF(ISNUMBER(FIND("&lt;",J83)),"N.D.",PRODUCT(J83,1/J$55))</f>
        <v>#REF!</v>
      </c>
      <c r="K125" s="48" t="e">
        <f t="shared" si="120"/>
        <v>#REF!</v>
      </c>
      <c r="L125" s="48" t="e">
        <f t="shared" si="120"/>
        <v>#REF!</v>
      </c>
      <c r="M125" s="48" t="e">
        <f t="shared" si="120"/>
        <v>#REF!</v>
      </c>
      <c r="N125" s="48" t="e">
        <f t="shared" si="120"/>
        <v>#REF!</v>
      </c>
      <c r="O125" s="48" t="e">
        <f t="shared" si="120"/>
        <v>#REF!</v>
      </c>
      <c r="P125" s="48" t="e">
        <f t="shared" si="120"/>
        <v>#REF!</v>
      </c>
      <c r="Q125" s="48" t="e">
        <f t="shared" si="120"/>
        <v>#REF!</v>
      </c>
      <c r="R125" s="48" t="e">
        <f t="shared" si="120"/>
        <v>#REF!</v>
      </c>
      <c r="S125" s="172" t="e">
        <f t="shared" si="120"/>
        <v>#REF!</v>
      </c>
    </row>
    <row r="126" spans="2:19" ht="13.5" x14ac:dyDescent="0.2">
      <c r="B126" s="164" t="s">
        <v>117</v>
      </c>
      <c r="C126" s="38" t="s">
        <v>130</v>
      </c>
      <c r="D126" s="39" t="s">
        <v>133</v>
      </c>
      <c r="E126" s="48">
        <f t="shared" ref="E126:I126" si="121">IF(ISNUMBER(FIND("&lt;",E43)),"N.D.",PRODUCT(E43,1/E$96))</f>
        <v>2.2257119243635503E-2</v>
      </c>
      <c r="F126" s="48">
        <f t="shared" si="121"/>
        <v>2.7013653886594418E-2</v>
      </c>
      <c r="G126" s="48">
        <f t="shared" si="121"/>
        <v>4.3398598119866891E-2</v>
      </c>
      <c r="H126" s="48">
        <f t="shared" si="121"/>
        <v>2.981379280910474E-2</v>
      </c>
      <c r="I126" s="48">
        <f t="shared" si="121"/>
        <v>2.0802000539722445E-2</v>
      </c>
      <c r="J126" s="193" t="e">
        <f t="shared" ref="J126:S126" si="122">IF(ISNUMBER(FIND("&lt;",J84)),"N.D.",PRODUCT(J84,1/J$55))</f>
        <v>#REF!</v>
      </c>
      <c r="K126" s="48" t="e">
        <f t="shared" si="122"/>
        <v>#REF!</v>
      </c>
      <c r="L126" s="48" t="e">
        <f t="shared" si="122"/>
        <v>#REF!</v>
      </c>
      <c r="M126" s="48" t="e">
        <f t="shared" si="122"/>
        <v>#REF!</v>
      </c>
      <c r="N126" s="48" t="e">
        <f t="shared" si="122"/>
        <v>#REF!</v>
      </c>
      <c r="O126" s="48" t="e">
        <f t="shared" si="122"/>
        <v>#REF!</v>
      </c>
      <c r="P126" s="48" t="e">
        <f t="shared" si="122"/>
        <v>#REF!</v>
      </c>
      <c r="Q126" s="48" t="e">
        <f t="shared" si="122"/>
        <v>#REF!</v>
      </c>
      <c r="R126" s="48" t="e">
        <f t="shared" si="122"/>
        <v>#REF!</v>
      </c>
      <c r="S126" s="172" t="e">
        <f t="shared" si="122"/>
        <v>#REF!</v>
      </c>
    </row>
    <row r="127" spans="2:19" ht="13.5" x14ac:dyDescent="0.2">
      <c r="B127" s="164" t="s">
        <v>187</v>
      </c>
      <c r="C127" s="38" t="s">
        <v>188</v>
      </c>
      <c r="D127" s="39" t="s">
        <v>133</v>
      </c>
      <c r="E127" s="48">
        <f t="shared" ref="E127:I127" si="123">IF(ISNUMBER(FIND("&lt;",E44)),"N.D.",PRODUCT(E44,1/E$96))</f>
        <v>6.3539122565975338E-4</v>
      </c>
      <c r="F127" s="48">
        <f t="shared" si="123"/>
        <v>6.4250913059162832E-4</v>
      </c>
      <c r="G127" s="48">
        <f t="shared" si="123"/>
        <v>6.394088683256507E-4</v>
      </c>
      <c r="H127" s="48">
        <f t="shared" si="123"/>
        <v>6.3479523078620152E-4</v>
      </c>
      <c r="I127" s="48">
        <f t="shared" si="123"/>
        <v>6.3424600706513947E-4</v>
      </c>
      <c r="J127" s="193"/>
      <c r="K127" s="48"/>
      <c r="L127" s="48"/>
      <c r="M127" s="48"/>
      <c r="N127" s="48"/>
      <c r="O127" s="48"/>
      <c r="P127" s="48"/>
      <c r="Q127" s="48"/>
      <c r="R127" s="48"/>
      <c r="S127" s="172"/>
    </row>
    <row r="128" spans="2:19" ht="13.5" x14ac:dyDescent="0.2">
      <c r="B128" s="164" t="s">
        <v>73</v>
      </c>
      <c r="C128" s="38" t="s">
        <v>72</v>
      </c>
      <c r="D128" s="39" t="s">
        <v>133</v>
      </c>
      <c r="E128" s="48">
        <f t="shared" ref="E128:I128" si="124">IF(ISNUMBER(FIND("&lt;",E45)),"N.D.",PRODUCT(E45,1/E$96))</f>
        <v>4.6256481228030052E-3</v>
      </c>
      <c r="F128" s="48">
        <f t="shared" si="124"/>
        <v>8.1650060315584128E-3</v>
      </c>
      <c r="G128" s="48">
        <f t="shared" si="124"/>
        <v>9.2580010044870965E-3</v>
      </c>
      <c r="H128" s="48">
        <f t="shared" si="124"/>
        <v>7.0449574712652648E-3</v>
      </c>
      <c r="I128" s="48">
        <f t="shared" si="124"/>
        <v>9.5625270485211085E-3</v>
      </c>
      <c r="J128" s="193" t="e">
        <f t="shared" ref="J128:S128" si="125">IF(ISNUMBER(FIND("&lt;",J86)),"N.D.",PRODUCT(J86,1/J$55))</f>
        <v>#REF!</v>
      </c>
      <c r="K128" s="48" t="e">
        <f t="shared" si="125"/>
        <v>#REF!</v>
      </c>
      <c r="L128" s="48" t="e">
        <f t="shared" si="125"/>
        <v>#REF!</v>
      </c>
      <c r="M128" s="48" t="e">
        <f t="shared" si="125"/>
        <v>#REF!</v>
      </c>
      <c r="N128" s="48" t="e">
        <f t="shared" si="125"/>
        <v>#REF!</v>
      </c>
      <c r="O128" s="48" t="e">
        <f t="shared" si="125"/>
        <v>#REF!</v>
      </c>
      <c r="P128" s="48" t="e">
        <f t="shared" si="125"/>
        <v>#REF!</v>
      </c>
      <c r="Q128" s="48" t="e">
        <f t="shared" si="125"/>
        <v>#REF!</v>
      </c>
      <c r="R128" s="48" t="e">
        <f t="shared" si="125"/>
        <v>#REF!</v>
      </c>
      <c r="S128" s="172" t="e">
        <f t="shared" si="125"/>
        <v>#REF!</v>
      </c>
    </row>
    <row r="129" spans="2:19" ht="14.25" thickBot="1" x14ac:dyDescent="0.25">
      <c r="B129" s="166" t="s">
        <v>71</v>
      </c>
      <c r="C129" s="167" t="s">
        <v>70</v>
      </c>
      <c r="D129" s="168" t="s">
        <v>133</v>
      </c>
      <c r="E129" s="48">
        <f t="shared" ref="E129:I129" si="126">IF(ISNUMBER(FIND("&lt;",E46)),"N.D.",PRODUCT(E46,1/E$96))</f>
        <v>0.30753570713157724</v>
      </c>
      <c r="F129" s="48">
        <f t="shared" si="126"/>
        <v>0.30125968115180268</v>
      </c>
      <c r="G129" s="48">
        <f t="shared" si="126"/>
        <v>0.37442504511413455</v>
      </c>
      <c r="H129" s="48">
        <f t="shared" si="126"/>
        <v>0.39007532136581297</v>
      </c>
      <c r="I129" s="48">
        <f t="shared" si="126"/>
        <v>0.25833474113770194</v>
      </c>
      <c r="J129" s="194" t="e">
        <f t="shared" ref="J129:S129" si="127">IF(ISNUMBER(FIND("&lt;",J87)),"N.D.",PRODUCT(J87,1/J$55))</f>
        <v>#REF!</v>
      </c>
      <c r="K129" s="173" t="e">
        <f t="shared" si="127"/>
        <v>#REF!</v>
      </c>
      <c r="L129" s="173" t="e">
        <f t="shared" si="127"/>
        <v>#REF!</v>
      </c>
      <c r="M129" s="173" t="e">
        <f t="shared" si="127"/>
        <v>#REF!</v>
      </c>
      <c r="N129" s="173" t="e">
        <f t="shared" si="127"/>
        <v>#REF!</v>
      </c>
      <c r="O129" s="173" t="e">
        <f t="shared" si="127"/>
        <v>#REF!</v>
      </c>
      <c r="P129" s="173" t="e">
        <f t="shared" si="127"/>
        <v>#REF!</v>
      </c>
      <c r="Q129" s="173" t="e">
        <f t="shared" si="127"/>
        <v>#REF!</v>
      </c>
      <c r="R129" s="173" t="e">
        <f t="shared" si="127"/>
        <v>#REF!</v>
      </c>
      <c r="S129" s="174" t="e">
        <f t="shared" si="127"/>
        <v>#REF!</v>
      </c>
    </row>
  </sheetData>
  <mergeCells count="19">
    <mergeCell ref="B55:D55"/>
    <mergeCell ref="B12:C13"/>
    <mergeCell ref="D12:D13"/>
    <mergeCell ref="B11:S11"/>
    <mergeCell ref="E12:S12"/>
    <mergeCell ref="E2:S5"/>
    <mergeCell ref="E7:S7"/>
    <mergeCell ref="B52:S52"/>
    <mergeCell ref="E53:S53"/>
    <mergeCell ref="B7:D7"/>
    <mergeCell ref="B53:C54"/>
    <mergeCell ref="D53:D54"/>
    <mergeCell ref="B9:D9"/>
    <mergeCell ref="G9:H9"/>
    <mergeCell ref="B93:S93"/>
    <mergeCell ref="B94:C95"/>
    <mergeCell ref="D94:D95"/>
    <mergeCell ref="E94:S94"/>
    <mergeCell ref="B96:D96"/>
  </mergeCells>
  <conditionalFormatting sqref="W79">
    <cfRule type="cellIs" dxfId="32" priority="2" operator="greaterThan">
      <formula>$V$79</formula>
    </cfRule>
  </conditionalFormatting>
  <conditionalFormatting sqref="Z79">
    <cfRule type="cellIs" dxfId="31" priority="1" operator="greaterThan">
      <formula>1</formula>
    </cfRule>
  </conditionalFormatting>
  <printOptions horizontalCentered="1"/>
  <pageMargins left="0.78740157480314965" right="0.78740157480314965" top="0.78740157480314965" bottom="0.78740157480314965" header="0.31496062992125984" footer="0.31496062992125984"/>
  <pageSetup paperSize="9" scale="81" fitToHeight="0" orientation="portrait" r:id="rId1"/>
  <rowBreaks count="1" manualBreakCount="1">
    <brk id="50" max="19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P89"/>
  <sheetViews>
    <sheetView view="pageBreakPreview" topLeftCell="B2" zoomScale="90" zoomScaleNormal="100" zoomScaleSheetLayoutView="90" workbookViewId="0">
      <selection activeCell="M30" sqref="B2:M30"/>
    </sheetView>
  </sheetViews>
  <sheetFormatPr baseColWidth="10" defaultColWidth="11.42578125" defaultRowHeight="12.75" x14ac:dyDescent="0.2"/>
  <cols>
    <col min="1" max="1" width="2.28515625" style="1" hidden="1" customWidth="1"/>
    <col min="2" max="2" width="4.28515625" style="1" customWidth="1"/>
    <col min="3" max="3" width="9.42578125" style="1" customWidth="1"/>
    <col min="4" max="4" width="10.42578125" style="1" customWidth="1"/>
    <col min="5" max="6" width="15.5703125" style="1" customWidth="1"/>
    <col min="7" max="7" width="8.85546875" style="1" customWidth="1"/>
    <col min="8" max="8" width="11.7109375" style="1" customWidth="1"/>
    <col min="9" max="9" width="10.7109375" style="1" customWidth="1"/>
    <col min="10" max="10" width="9.140625" style="1" customWidth="1"/>
    <col min="11" max="11" width="10.7109375" style="1" customWidth="1"/>
    <col min="12" max="13" width="12.85546875" style="1" customWidth="1"/>
    <col min="14" max="14" width="2.140625" style="1" hidden="1" customWidth="1"/>
    <col min="15" max="16384" width="11.42578125" style="1"/>
  </cols>
  <sheetData>
    <row r="1" spans="1:16" s="7" customFormat="1" ht="13.5" hidden="1" thickBot="1" x14ac:dyDescent="0.25">
      <c r="A1" s="82"/>
      <c r="B1" s="82"/>
      <c r="C1" s="82"/>
      <c r="D1" s="82"/>
      <c r="E1" s="82"/>
      <c r="F1" s="83"/>
      <c r="G1" s="82"/>
      <c r="H1" s="82"/>
      <c r="I1" s="82"/>
      <c r="J1" s="82"/>
      <c r="K1" s="82"/>
      <c r="L1" s="82"/>
      <c r="M1" s="82"/>
      <c r="N1" s="95"/>
    </row>
    <row r="2" spans="1:16" s="7" customFormat="1" ht="12.75" customHeight="1" x14ac:dyDescent="0.2">
      <c r="A2" s="82"/>
      <c r="B2" s="449"/>
      <c r="C2" s="450"/>
      <c r="D2" s="450"/>
      <c r="E2" s="454" t="s">
        <v>240</v>
      </c>
      <c r="F2" s="455"/>
      <c r="G2" s="455"/>
      <c r="H2" s="455"/>
      <c r="I2" s="455"/>
      <c r="J2" s="455"/>
      <c r="K2" s="455"/>
      <c r="L2" s="455"/>
      <c r="M2" s="456"/>
      <c r="N2" s="95"/>
    </row>
    <row r="3" spans="1:16" s="7" customFormat="1" ht="12.75" customHeight="1" x14ac:dyDescent="0.2">
      <c r="A3" s="82"/>
      <c r="B3" s="451"/>
      <c r="C3" s="385"/>
      <c r="D3" s="385"/>
      <c r="E3" s="457"/>
      <c r="F3" s="394"/>
      <c r="G3" s="394"/>
      <c r="H3" s="394"/>
      <c r="I3" s="394"/>
      <c r="J3" s="394"/>
      <c r="K3" s="394"/>
      <c r="L3" s="394"/>
      <c r="M3" s="458"/>
      <c r="N3" s="95"/>
    </row>
    <row r="4" spans="1:16" s="7" customFormat="1" ht="12.75" customHeight="1" x14ac:dyDescent="0.2">
      <c r="A4" s="82"/>
      <c r="B4" s="451"/>
      <c r="C4" s="385"/>
      <c r="D4" s="385"/>
      <c r="E4" s="457"/>
      <c r="F4" s="394"/>
      <c r="G4" s="394"/>
      <c r="H4" s="394"/>
      <c r="I4" s="394"/>
      <c r="J4" s="394"/>
      <c r="K4" s="394"/>
      <c r="L4" s="394"/>
      <c r="M4" s="458"/>
      <c r="N4" s="95"/>
    </row>
    <row r="5" spans="1:16" s="7" customFormat="1" ht="13.5" customHeight="1" thickBot="1" x14ac:dyDescent="0.25">
      <c r="A5" s="82"/>
      <c r="B5" s="452"/>
      <c r="C5" s="453"/>
      <c r="D5" s="453"/>
      <c r="E5" s="459"/>
      <c r="F5" s="460"/>
      <c r="G5" s="460"/>
      <c r="H5" s="460"/>
      <c r="I5" s="460"/>
      <c r="J5" s="460"/>
      <c r="K5" s="460"/>
      <c r="L5" s="460"/>
      <c r="M5" s="461"/>
      <c r="N5" s="95"/>
    </row>
    <row r="6" spans="1:16" s="7" customFormat="1" ht="13.9" customHeight="1" x14ac:dyDescent="0.2">
      <c r="A6" s="82"/>
      <c r="B6" s="82"/>
      <c r="C6" s="82"/>
      <c r="D6" s="82"/>
      <c r="E6" s="82"/>
      <c r="F6" s="83"/>
      <c r="G6" s="82"/>
      <c r="H6" s="82"/>
      <c r="I6" s="82"/>
      <c r="J6" s="82"/>
      <c r="K6" s="82"/>
      <c r="L6" s="82"/>
      <c r="M6" s="82"/>
      <c r="N6" s="95"/>
    </row>
    <row r="7" spans="1:16" s="4" customFormat="1" ht="30.6" customHeight="1" x14ac:dyDescent="0.2">
      <c r="A7" s="112"/>
      <c r="B7" s="181" t="s">
        <v>32</v>
      </c>
      <c r="C7" s="181"/>
      <c r="D7" s="181"/>
      <c r="E7" s="462" t="str">
        <f>+'A.2.1. Promedio meteorologia'!B6</f>
        <v>EVALUACIÓN AMBIENTAL DE SEGUIMIENTO DE LA CALIDAD DEL AIRE EN EL ÁMBITO DE LA ZONA INDUSTRIAL DE VENTANILLA - MI PERÚ, UBICADO EN LOS DISTRITOS DE VENTANILLA Y MI PERÚ, PROVINCIA CONSTITUCIONAL DEL CALLAO, DURANTE ENERO DE 2022</v>
      </c>
      <c r="F7" s="462"/>
      <c r="G7" s="462"/>
      <c r="H7" s="462"/>
      <c r="I7" s="462"/>
      <c r="J7" s="462"/>
      <c r="K7" s="462"/>
      <c r="L7" s="462"/>
      <c r="M7" s="462"/>
      <c r="N7" s="68"/>
    </row>
    <row r="8" spans="1:16" s="151" customFormat="1" ht="7.9" customHeight="1" x14ac:dyDescent="0.2">
      <c r="A8" s="123"/>
      <c r="B8" s="152"/>
      <c r="C8" s="152"/>
      <c r="D8" s="152"/>
      <c r="E8" s="153"/>
      <c r="F8" s="153"/>
      <c r="G8" s="153"/>
      <c r="H8" s="153"/>
      <c r="I8" s="153"/>
      <c r="J8" s="153"/>
      <c r="K8" s="153"/>
      <c r="L8" s="153"/>
      <c r="M8" s="153"/>
      <c r="N8" s="123"/>
    </row>
    <row r="9" spans="1:16" s="4" customFormat="1" ht="15.6" customHeight="1" x14ac:dyDescent="0.2">
      <c r="A9" s="112"/>
      <c r="B9" s="330" t="s">
        <v>205</v>
      </c>
      <c r="C9" s="330"/>
      <c r="D9" s="330"/>
      <c r="E9" s="320" t="str">
        <f>+'A.2.4. Cálculo PM10 y VM'!E9:F9</f>
        <v>CA-VMP-2</v>
      </c>
      <c r="F9" s="320"/>
      <c r="G9" s="147"/>
      <c r="H9" s="333" t="s">
        <v>181</v>
      </c>
      <c r="I9" s="333"/>
      <c r="J9" s="320" t="str">
        <f>+'A.2.3. Flujo promedio'!H9</f>
        <v>0002-1-2022-411</v>
      </c>
      <c r="K9" s="320"/>
      <c r="L9" s="320"/>
      <c r="M9" s="320"/>
      <c r="N9" s="68"/>
    </row>
    <row r="10" spans="1:16" ht="13.9" customHeight="1" thickBot="1" x14ac:dyDescent="0.25">
      <c r="A10" s="84"/>
      <c r="B10" s="84"/>
      <c r="C10" s="84"/>
      <c r="D10" s="84"/>
      <c r="E10" s="84"/>
      <c r="F10" s="84"/>
      <c r="G10" s="85"/>
      <c r="H10" s="84"/>
      <c r="I10" s="84"/>
      <c r="J10" s="86"/>
      <c r="K10" s="84"/>
      <c r="L10" s="84"/>
      <c r="M10" s="84"/>
      <c r="N10" s="86"/>
    </row>
    <row r="11" spans="1:16" ht="42.75" customHeight="1" thickBot="1" x14ac:dyDescent="0.25">
      <c r="A11" s="86"/>
      <c r="B11" s="269" t="s">
        <v>24</v>
      </c>
      <c r="C11" s="270" t="s">
        <v>2</v>
      </c>
      <c r="D11" s="270" t="s">
        <v>31</v>
      </c>
      <c r="E11" s="270" t="s">
        <v>27</v>
      </c>
      <c r="F11" s="270" t="s">
        <v>28</v>
      </c>
      <c r="G11" s="276" t="s">
        <v>29</v>
      </c>
      <c r="H11" s="277" t="s">
        <v>190</v>
      </c>
      <c r="I11" s="277" t="s">
        <v>194</v>
      </c>
      <c r="J11" s="277" t="s">
        <v>191</v>
      </c>
      <c r="K11" s="277" t="s">
        <v>192</v>
      </c>
      <c r="L11" s="277" t="s">
        <v>193</v>
      </c>
      <c r="M11" s="278" t="s">
        <v>212</v>
      </c>
      <c r="N11" s="86"/>
    </row>
    <row r="12" spans="1:16" x14ac:dyDescent="0.2">
      <c r="A12" s="86"/>
      <c r="B12" s="190">
        <v>1</v>
      </c>
      <c r="C12" s="446" t="s">
        <v>195</v>
      </c>
      <c r="D12" s="267" t="str">
        <f>'A.2.4. Cálculo PM10 y VM'!D17</f>
        <v>1-220046</v>
      </c>
      <c r="E12" s="271">
        <f>'A.2.4. Cálculo PM10 y VM'!E17</f>
        <v>44586.458333333336</v>
      </c>
      <c r="F12" s="188">
        <f>'A.2.4. Cálculo PM10 y VM'!F17</f>
        <v>44587.427083333336</v>
      </c>
      <c r="G12" s="266">
        <f>(F12-E12)*60*24</f>
        <v>1395</v>
      </c>
      <c r="H12" s="268">
        <f>'A.2.1. Promedio meteorologia'!$D$43</f>
        <v>22.418181818181818</v>
      </c>
      <c r="I12" s="268">
        <f>'A.2.1. Promedio meteorologia'!$B$43</f>
        <v>760.67715755839242</v>
      </c>
      <c r="J12" s="272">
        <f>'A.2.3. Flujo promedio'!E28</f>
        <v>0.96319841907834414</v>
      </c>
      <c r="K12" s="273">
        <f>'A.2.3. Flujo promedio'!I28</f>
        <v>1.1766272727272726</v>
      </c>
      <c r="L12" s="274">
        <f>+K12*G12</f>
        <v>1641.3950454545454</v>
      </c>
      <c r="M12" s="275">
        <f>((K12*(I12/760)*(283.15/(H12+273.15))*G12))</f>
        <v>1573.8335054307022</v>
      </c>
      <c r="N12" s="86"/>
      <c r="P12" s="195"/>
    </row>
    <row r="13" spans="1:16" x14ac:dyDescent="0.2">
      <c r="A13" s="86"/>
      <c r="B13" s="91">
        <v>2</v>
      </c>
      <c r="C13" s="447"/>
      <c r="D13" s="77" t="str">
        <f>'A.2.4. Cálculo PM10 y VM'!D18</f>
        <v>1-220047</v>
      </c>
      <c r="E13" s="92">
        <f>'A.2.4. Cálculo PM10 y VM'!E18</f>
        <v>44587.444444444445</v>
      </c>
      <c r="F13" s="92">
        <f>'A.2.4. Cálculo PM10 y VM'!F18</f>
        <v>44588.402777777781</v>
      </c>
      <c r="G13" s="200">
        <f t="shared" ref="G13:G26" si="0">(F13-E13)*60*24</f>
        <v>1380.0000000034925</v>
      </c>
      <c r="H13" s="96">
        <f>'A.2.1. Promedio meteorologia'!$D$72</f>
        <v>22.731818181818177</v>
      </c>
      <c r="I13" s="96">
        <f>'A.2.1. Promedio meteorologia'!$B$72</f>
        <v>760.92945173066983</v>
      </c>
      <c r="J13" s="202">
        <f>'A.2.3. Flujo promedio'!E36</f>
        <v>0.96272009597708474</v>
      </c>
      <c r="K13" s="196">
        <f>'A.2.3. Flujo promedio'!I36</f>
        <v>1.1770977272727272</v>
      </c>
      <c r="L13" s="203">
        <f t="shared" ref="L13:L15" si="1">+K13*G13</f>
        <v>1624.3948636404746</v>
      </c>
      <c r="M13" s="204">
        <f t="shared" ref="M13:M14" si="2">((K13*(I13/760)*(283.15/(H13+273.15))*G13))</f>
        <v>1556.3981154309679</v>
      </c>
      <c r="N13" s="86"/>
      <c r="P13" s="195"/>
    </row>
    <row r="14" spans="1:16" x14ac:dyDescent="0.2">
      <c r="A14" s="86"/>
      <c r="B14" s="91">
        <v>3</v>
      </c>
      <c r="C14" s="447"/>
      <c r="D14" s="77" t="str">
        <f>'A.2.4. Cálculo PM10 y VM'!D19</f>
        <v>1-220048</v>
      </c>
      <c r="E14" s="92">
        <f>'A.2.4. Cálculo PM10 y VM'!E19</f>
        <v>44588.4375</v>
      </c>
      <c r="F14" s="92">
        <f>'A.2.4. Cálculo PM10 y VM'!F19</f>
        <v>44589.399305555555</v>
      </c>
      <c r="G14" s="200">
        <f t="shared" si="0"/>
        <v>1384.9999999988358</v>
      </c>
      <c r="H14" s="96">
        <f>'A.2.1. Promedio meteorologia'!$D$101</f>
        <v>22.060869565217388</v>
      </c>
      <c r="I14" s="96">
        <f>'A.2.1. Promedio meteorologia'!$B$101</f>
        <v>761.42885188719299</v>
      </c>
      <c r="J14" s="202">
        <f>'A.2.3. Flujo promedio'!E44</f>
        <v>0.96164158934165234</v>
      </c>
      <c r="K14" s="196">
        <f>'A.2.3. Flujo promedio'!I44</f>
        <v>1.1750913043478262</v>
      </c>
      <c r="L14" s="203">
        <f t="shared" si="1"/>
        <v>1627.5014565203712</v>
      </c>
      <c r="M14" s="204">
        <f t="shared" si="2"/>
        <v>1563.9445267917372</v>
      </c>
      <c r="N14" s="86"/>
      <c r="P14" s="195"/>
    </row>
    <row r="15" spans="1:16" x14ac:dyDescent="0.2">
      <c r="A15" s="86"/>
      <c r="B15" s="91">
        <v>4</v>
      </c>
      <c r="C15" s="447"/>
      <c r="D15" s="77" t="str">
        <f>'A.2.4. Cálculo PM10 y VM'!D20</f>
        <v>1-220049</v>
      </c>
      <c r="E15" s="92">
        <f>'A.2.4. Cálculo PM10 y VM'!E20</f>
        <v>44589.4375</v>
      </c>
      <c r="F15" s="92">
        <f>'A.2.4. Cálculo PM10 y VM'!F20</f>
        <v>44590.40625</v>
      </c>
      <c r="G15" s="200">
        <f t="shared" si="0"/>
        <v>1395</v>
      </c>
      <c r="H15" s="96">
        <f>'A.2.1. Promedio meteorologia'!$D$130</f>
        <v>22.436363636363641</v>
      </c>
      <c r="I15" s="96">
        <f>'A.2.1. Promedio meteorologia'!$B$130</f>
        <v>762.06818488662441</v>
      </c>
      <c r="J15" s="202">
        <f>'A.2.3. Flujo promedio'!E52</f>
        <v>0.96228601002075265</v>
      </c>
      <c r="K15" s="196">
        <f>'A.2.3. Flujo promedio'!I52</f>
        <v>1.1756545454545455</v>
      </c>
      <c r="L15" s="203">
        <f t="shared" si="1"/>
        <v>1640.0380909090909</v>
      </c>
      <c r="M15" s="204">
        <f>((K15*(I15/760)*(283.15/(H15+273.15))*G15))</f>
        <v>1575.3111420851224</v>
      </c>
      <c r="N15" s="86"/>
      <c r="P15" s="195"/>
    </row>
    <row r="16" spans="1:16" ht="13.5" thickBot="1" x14ac:dyDescent="0.25">
      <c r="A16" s="86"/>
      <c r="B16" s="91">
        <v>5</v>
      </c>
      <c r="C16" s="447"/>
      <c r="D16" s="77" t="str">
        <f>'A.2.4. Cálculo PM10 y VM'!D21</f>
        <v>1-220050</v>
      </c>
      <c r="E16" s="92">
        <f>'A.2.4. Cálculo PM10 y VM'!E21</f>
        <v>44590.4375</v>
      </c>
      <c r="F16" s="92">
        <f>'A.2.4. Cálculo PM10 y VM'!F21</f>
        <v>44591.40625</v>
      </c>
      <c r="G16" s="201">
        <f t="shared" si="0"/>
        <v>1395</v>
      </c>
      <c r="H16" s="96">
        <f>'A.2.1. Promedio meteorologia'!$D$159</f>
        <v>22.090476190476195</v>
      </c>
      <c r="I16" s="96">
        <f>'A.2.1. Promedio meteorologia'!$B$159</f>
        <v>762.17192747097783</v>
      </c>
      <c r="J16" s="202">
        <f>'A.2.3. Flujo promedio'!E60</f>
        <v>0.96229114343835265</v>
      </c>
      <c r="K16" s="196">
        <f>'A.2.3. Flujo promedio'!I60</f>
        <v>1.1751357142857144</v>
      </c>
      <c r="L16" s="205">
        <f>+K16*G16</f>
        <v>1639.3143214285715</v>
      </c>
      <c r="M16" s="204">
        <f>((K16*(I16/760)*(283.15/(H16+273.15))*G16))</f>
        <v>1576.6752787728567</v>
      </c>
      <c r="N16" s="86"/>
      <c r="P16" s="195"/>
    </row>
    <row r="17" spans="1:14" ht="13.5" hidden="1" thickBot="1" x14ac:dyDescent="0.25">
      <c r="A17" s="86"/>
      <c r="B17" s="91">
        <v>6</v>
      </c>
      <c r="C17" s="447"/>
      <c r="D17" s="77"/>
      <c r="E17" s="92"/>
      <c r="F17" s="92"/>
      <c r="G17" s="412">
        <f t="shared" si="0"/>
        <v>0</v>
      </c>
      <c r="H17" s="413"/>
      <c r="I17" s="98"/>
      <c r="J17" s="444"/>
      <c r="K17" s="445">
        <v>23.51</v>
      </c>
      <c r="L17" s="186"/>
      <c r="M17" s="97" t="str">
        <f t="shared" ref="M17:M26" si="3">IF(L17="","",L17/K17)</f>
        <v/>
      </c>
      <c r="N17" s="86"/>
    </row>
    <row r="18" spans="1:14" ht="13.5" hidden="1" thickBot="1" x14ac:dyDescent="0.25">
      <c r="A18" s="86"/>
      <c r="B18" s="91">
        <v>7</v>
      </c>
      <c r="C18" s="447"/>
      <c r="D18" s="77"/>
      <c r="E18" s="92"/>
      <c r="F18" s="92"/>
      <c r="G18" s="406">
        <f t="shared" si="0"/>
        <v>0</v>
      </c>
      <c r="H18" s="407"/>
      <c r="I18" s="98"/>
      <c r="J18" s="444"/>
      <c r="K18" s="445">
        <v>23.51</v>
      </c>
      <c r="L18" s="94"/>
      <c r="M18" s="97" t="str">
        <f t="shared" si="3"/>
        <v/>
      </c>
      <c r="N18" s="86"/>
    </row>
    <row r="19" spans="1:14" ht="13.5" hidden="1" thickBot="1" x14ac:dyDescent="0.25">
      <c r="A19" s="86"/>
      <c r="B19" s="91">
        <v>8</v>
      </c>
      <c r="C19" s="447"/>
      <c r="D19" s="77"/>
      <c r="E19" s="92"/>
      <c r="F19" s="92"/>
      <c r="G19" s="406">
        <f t="shared" si="0"/>
        <v>0</v>
      </c>
      <c r="H19" s="407"/>
      <c r="I19" s="98"/>
      <c r="J19" s="444"/>
      <c r="K19" s="445">
        <v>23.52</v>
      </c>
      <c r="L19" s="94"/>
      <c r="M19" s="97" t="str">
        <f t="shared" si="3"/>
        <v/>
      </c>
      <c r="N19" s="86"/>
    </row>
    <row r="20" spans="1:14" ht="13.5" hidden="1" thickBot="1" x14ac:dyDescent="0.25">
      <c r="A20" s="86"/>
      <c r="B20" s="91">
        <v>9</v>
      </c>
      <c r="C20" s="447"/>
      <c r="D20" s="77"/>
      <c r="E20" s="92"/>
      <c r="F20" s="92"/>
      <c r="G20" s="406">
        <f t="shared" si="0"/>
        <v>0</v>
      </c>
      <c r="H20" s="407"/>
      <c r="I20" s="98"/>
      <c r="J20" s="444"/>
      <c r="K20" s="445"/>
      <c r="L20" s="94"/>
      <c r="M20" s="97" t="str">
        <f t="shared" si="3"/>
        <v/>
      </c>
      <c r="N20" s="86"/>
    </row>
    <row r="21" spans="1:14" ht="13.5" hidden="1" thickBot="1" x14ac:dyDescent="0.25">
      <c r="A21" s="86"/>
      <c r="B21" s="91">
        <v>10</v>
      </c>
      <c r="C21" s="447"/>
      <c r="D21" s="77"/>
      <c r="E21" s="92"/>
      <c r="F21" s="92"/>
      <c r="G21" s="406">
        <f t="shared" si="0"/>
        <v>0</v>
      </c>
      <c r="H21" s="407"/>
      <c r="I21" s="98"/>
      <c r="J21" s="444"/>
      <c r="K21" s="445"/>
      <c r="L21" s="94"/>
      <c r="M21" s="97" t="str">
        <f t="shared" si="3"/>
        <v/>
      </c>
      <c r="N21" s="86"/>
    </row>
    <row r="22" spans="1:14" ht="13.5" hidden="1" thickBot="1" x14ac:dyDescent="0.25">
      <c r="A22" s="86"/>
      <c r="B22" s="91">
        <v>11</v>
      </c>
      <c r="C22" s="447"/>
      <c r="D22" s="77"/>
      <c r="E22" s="92"/>
      <c r="F22" s="92"/>
      <c r="G22" s="406">
        <f t="shared" si="0"/>
        <v>0</v>
      </c>
      <c r="H22" s="407"/>
      <c r="I22" s="98"/>
      <c r="J22" s="444"/>
      <c r="K22" s="445"/>
      <c r="L22" s="94"/>
      <c r="M22" s="97" t="str">
        <f t="shared" si="3"/>
        <v/>
      </c>
      <c r="N22" s="86"/>
    </row>
    <row r="23" spans="1:14" ht="13.5" hidden="1" thickBot="1" x14ac:dyDescent="0.25">
      <c r="A23" s="86"/>
      <c r="B23" s="91">
        <v>12</v>
      </c>
      <c r="C23" s="447"/>
      <c r="D23" s="77"/>
      <c r="E23" s="92"/>
      <c r="F23" s="92"/>
      <c r="G23" s="406">
        <f t="shared" si="0"/>
        <v>0</v>
      </c>
      <c r="H23" s="407"/>
      <c r="I23" s="98"/>
      <c r="J23" s="444"/>
      <c r="K23" s="445"/>
      <c r="L23" s="94"/>
      <c r="M23" s="97" t="str">
        <f t="shared" si="3"/>
        <v/>
      </c>
      <c r="N23" s="86"/>
    </row>
    <row r="24" spans="1:14" ht="13.5" hidden="1" thickBot="1" x14ac:dyDescent="0.25">
      <c r="A24" s="86"/>
      <c r="B24" s="91">
        <v>13</v>
      </c>
      <c r="C24" s="447"/>
      <c r="D24" s="77"/>
      <c r="E24" s="92"/>
      <c r="F24" s="92"/>
      <c r="G24" s="406">
        <f t="shared" si="0"/>
        <v>0</v>
      </c>
      <c r="H24" s="407"/>
      <c r="I24" s="98"/>
      <c r="J24" s="444"/>
      <c r="K24" s="445"/>
      <c r="L24" s="94"/>
      <c r="M24" s="97" t="str">
        <f t="shared" si="3"/>
        <v/>
      </c>
      <c r="N24" s="86"/>
    </row>
    <row r="25" spans="1:14" ht="13.5" hidden="1" thickBot="1" x14ac:dyDescent="0.25">
      <c r="A25" s="86"/>
      <c r="B25" s="91">
        <v>14</v>
      </c>
      <c r="C25" s="447"/>
      <c r="D25" s="77"/>
      <c r="E25" s="92"/>
      <c r="F25" s="92"/>
      <c r="G25" s="406">
        <f t="shared" si="0"/>
        <v>0</v>
      </c>
      <c r="H25" s="407"/>
      <c r="I25" s="98"/>
      <c r="J25" s="444"/>
      <c r="K25" s="445"/>
      <c r="L25" s="94"/>
      <c r="M25" s="97" t="str">
        <f t="shared" si="3"/>
        <v/>
      </c>
      <c r="N25" s="86"/>
    </row>
    <row r="26" spans="1:14" ht="13.5" hidden="1" thickBot="1" x14ac:dyDescent="0.25">
      <c r="A26" s="86"/>
      <c r="B26" s="155">
        <v>15</v>
      </c>
      <c r="C26" s="448"/>
      <c r="D26" s="156"/>
      <c r="E26" s="157"/>
      <c r="F26" s="157"/>
      <c r="G26" s="408">
        <f t="shared" si="0"/>
        <v>0</v>
      </c>
      <c r="H26" s="409"/>
      <c r="I26" s="162"/>
      <c r="J26" s="469"/>
      <c r="K26" s="470"/>
      <c r="L26" s="159"/>
      <c r="M26" s="160" t="str">
        <f t="shared" si="3"/>
        <v/>
      </c>
      <c r="N26" s="86"/>
    </row>
    <row r="27" spans="1:14" ht="13.5" thickBot="1" x14ac:dyDescent="0.25">
      <c r="A27" s="84"/>
      <c r="B27" s="185"/>
      <c r="C27" s="185"/>
      <c r="D27" s="189"/>
      <c r="E27" s="185"/>
      <c r="F27" s="185"/>
      <c r="G27" s="84"/>
      <c r="H27" s="185"/>
      <c r="I27" s="185"/>
      <c r="J27" s="189"/>
      <c r="K27" s="185"/>
      <c r="L27" s="84"/>
      <c r="M27" s="185"/>
      <c r="N27" s="86"/>
    </row>
    <row r="28" spans="1:14" s="3" customFormat="1" x14ac:dyDescent="0.2">
      <c r="A28" s="52"/>
      <c r="B28" s="463" t="s">
        <v>13</v>
      </c>
      <c r="C28" s="464"/>
      <c r="D28" s="464"/>
      <c r="E28" s="464"/>
      <c r="F28" s="464"/>
      <c r="G28" s="464"/>
      <c r="H28" s="464"/>
      <c r="I28" s="464"/>
      <c r="J28" s="464"/>
      <c r="K28" s="464"/>
      <c r="L28" s="464"/>
      <c r="M28" s="465"/>
      <c r="N28" s="54"/>
    </row>
    <row r="29" spans="1:14" s="3" customFormat="1" ht="48" customHeight="1" thickBot="1" x14ac:dyDescent="0.25">
      <c r="A29" s="52"/>
      <c r="B29" s="466" t="s">
        <v>204</v>
      </c>
      <c r="C29" s="467"/>
      <c r="D29" s="467"/>
      <c r="E29" s="467"/>
      <c r="F29" s="467"/>
      <c r="G29" s="467"/>
      <c r="H29" s="467"/>
      <c r="I29" s="467"/>
      <c r="J29" s="467"/>
      <c r="K29" s="467"/>
      <c r="L29" s="467"/>
      <c r="M29" s="468"/>
      <c r="N29" s="54"/>
    </row>
    <row r="30" spans="1:14" s="3" customFormat="1" ht="11.25" customHeight="1" x14ac:dyDescent="0.2">
      <c r="A30" s="52"/>
      <c r="B30" s="55"/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5"/>
      <c r="N30" s="54"/>
    </row>
    <row r="31" spans="1:14" x14ac:dyDescent="0.2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</row>
    <row r="32" spans="1:14" x14ac:dyDescent="0.2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</row>
    <row r="33" spans="1:13" x14ac:dyDescent="0.2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305">
        <f>AVERAGE(L12:L16)</f>
        <v>1634.5287555906107</v>
      </c>
      <c r="M33" s="305">
        <f>AVERAGE(M12:M16)</f>
        <v>1569.2325137022774</v>
      </c>
    </row>
    <row r="34" spans="1:13" x14ac:dyDescent="0.2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</row>
    <row r="35" spans="1:13" x14ac:dyDescent="0.2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</row>
    <row r="36" spans="1:13" x14ac:dyDescent="0.2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</row>
    <row r="37" spans="1:13" x14ac:dyDescent="0.2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</row>
    <row r="38" spans="1:13" x14ac:dyDescent="0.2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</row>
    <row r="39" spans="1:13" x14ac:dyDescent="0.2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</row>
    <row r="40" spans="1:13" x14ac:dyDescent="0.2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</row>
    <row r="41" spans="1:13" x14ac:dyDescent="0.2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</row>
    <row r="42" spans="1:13" x14ac:dyDescent="0.2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</row>
    <row r="43" spans="1:13" x14ac:dyDescent="0.2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</row>
    <row r="44" spans="1:13" x14ac:dyDescent="0.2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</row>
    <row r="45" spans="1:13" x14ac:dyDescent="0.2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</row>
    <row r="46" spans="1:13" x14ac:dyDescent="0.2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</row>
    <row r="47" spans="1:13" x14ac:dyDescent="0.2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</row>
    <row r="48" spans="1:13" x14ac:dyDescent="0.2">
      <c r="A48" s="8"/>
      <c r="B48" s="8"/>
      <c r="C48" s="8" t="s">
        <v>237</v>
      </c>
      <c r="D48" s="8"/>
      <c r="E48" s="8"/>
      <c r="F48" s="8"/>
      <c r="G48" s="8"/>
      <c r="H48" s="8"/>
      <c r="I48" s="8"/>
      <c r="J48" s="8"/>
      <c r="K48" s="8"/>
      <c r="L48" s="8"/>
      <c r="M48" s="8"/>
    </row>
    <row r="49" spans="1:13" x14ac:dyDescent="0.2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</row>
    <row r="50" spans="1:13" x14ac:dyDescent="0.2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</row>
    <row r="51" spans="1:13" x14ac:dyDescent="0.2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</row>
    <row r="52" spans="1:1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</row>
    <row r="53" spans="1:1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</row>
    <row r="54" spans="1:1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</row>
    <row r="55" spans="1:1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</row>
    <row r="89" spans="3:3" x14ac:dyDescent="0.2">
      <c r="C89" s="1" t="s">
        <v>238</v>
      </c>
    </row>
  </sheetData>
  <mergeCells count="30">
    <mergeCell ref="B28:M28"/>
    <mergeCell ref="B29:M29"/>
    <mergeCell ref="G24:H24"/>
    <mergeCell ref="J24:K24"/>
    <mergeCell ref="G25:H25"/>
    <mergeCell ref="J25:K25"/>
    <mergeCell ref="G26:H26"/>
    <mergeCell ref="J26:K26"/>
    <mergeCell ref="G21:H21"/>
    <mergeCell ref="J21:K21"/>
    <mergeCell ref="G22:H22"/>
    <mergeCell ref="J22:K22"/>
    <mergeCell ref="G23:H23"/>
    <mergeCell ref="J23:K23"/>
    <mergeCell ref="G17:H17"/>
    <mergeCell ref="J17:K17"/>
    <mergeCell ref="C12:C26"/>
    <mergeCell ref="B2:D5"/>
    <mergeCell ref="E2:M5"/>
    <mergeCell ref="E7:M7"/>
    <mergeCell ref="B9:D9"/>
    <mergeCell ref="E9:F9"/>
    <mergeCell ref="H9:I9"/>
    <mergeCell ref="J9:M9"/>
    <mergeCell ref="G18:H18"/>
    <mergeCell ref="J18:K18"/>
    <mergeCell ref="G19:H19"/>
    <mergeCell ref="J19:K19"/>
    <mergeCell ref="G20:H20"/>
    <mergeCell ref="J20:K20"/>
  </mergeCells>
  <pageMargins left="0.9055118110236221" right="0.9055118110236221" top="0.74803149606299213" bottom="0.74803149606299213" header="0.31496062992125984" footer="0.31496062992125984"/>
  <pageSetup paperSize="9" scale="97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D92"/>
  <sheetViews>
    <sheetView tabSelected="1" view="pageBreakPreview" topLeftCell="B2" zoomScale="90" zoomScaleNormal="90" zoomScaleSheetLayoutView="90" workbookViewId="0">
      <selection activeCell="B91" sqref="B1:S91"/>
    </sheetView>
  </sheetViews>
  <sheetFormatPr baseColWidth="10" defaultColWidth="11.42578125" defaultRowHeight="12" x14ac:dyDescent="0.2"/>
  <cols>
    <col min="1" max="1" width="2.140625" style="12" hidden="1" customWidth="1"/>
    <col min="2" max="2" width="10.42578125" style="13" customWidth="1"/>
    <col min="3" max="3" width="6.42578125" style="13" customWidth="1"/>
    <col min="4" max="4" width="12.7109375" style="13" customWidth="1"/>
    <col min="5" max="7" width="15.85546875" style="12" customWidth="1"/>
    <col min="8" max="8" width="15.85546875" style="14" customWidth="1"/>
    <col min="9" max="9" width="15.85546875" style="12" customWidth="1"/>
    <col min="10" max="10" width="12.7109375" style="12" hidden="1" customWidth="1"/>
    <col min="11" max="19" width="11.140625" style="12" hidden="1" customWidth="1"/>
    <col min="20" max="20" width="2.28515625" style="20" hidden="1" customWidth="1"/>
    <col min="21" max="22" width="11.42578125" style="217"/>
    <col min="23" max="23" width="11.42578125" style="14"/>
    <col min="24" max="24" width="11.42578125" style="217"/>
    <col min="25" max="29" width="8.7109375" style="217" customWidth="1"/>
    <col min="30" max="30" width="6.28515625" style="12" customWidth="1"/>
    <col min="31" max="16384" width="11.42578125" style="12"/>
  </cols>
  <sheetData>
    <row r="1" spans="1:29" ht="12.75" hidden="1" thickBot="1" x14ac:dyDescent="0.25">
      <c r="A1" s="20"/>
      <c r="B1" s="21"/>
      <c r="C1" s="21"/>
      <c r="D1" s="21"/>
      <c r="E1" s="20"/>
      <c r="F1" s="20"/>
      <c r="G1" s="20"/>
      <c r="H1" s="22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</row>
    <row r="2" spans="1:29" s="15" customFormat="1" ht="12" customHeight="1" x14ac:dyDescent="0.2">
      <c r="A2" s="23"/>
      <c r="B2" s="24"/>
      <c r="C2" s="25"/>
      <c r="D2" s="25"/>
      <c r="E2" s="431" t="s">
        <v>241</v>
      </c>
      <c r="F2" s="432"/>
      <c r="G2" s="432"/>
      <c r="H2" s="432"/>
      <c r="I2" s="432"/>
      <c r="J2" s="432"/>
      <c r="K2" s="432"/>
      <c r="L2" s="432"/>
      <c r="M2" s="432"/>
      <c r="N2" s="432"/>
      <c r="O2" s="432"/>
      <c r="P2" s="432"/>
      <c r="Q2" s="432"/>
      <c r="R2" s="432"/>
      <c r="S2" s="433"/>
      <c r="T2" s="23"/>
      <c r="U2" s="18"/>
      <c r="V2" s="18"/>
      <c r="W2" s="222"/>
      <c r="X2" s="18"/>
      <c r="Y2" s="18"/>
      <c r="Z2" s="18"/>
      <c r="AA2" s="18"/>
      <c r="AB2" s="18"/>
      <c r="AC2" s="18"/>
    </row>
    <row r="3" spans="1:29" s="15" customFormat="1" ht="12" customHeight="1" x14ac:dyDescent="0.2">
      <c r="A3" s="23"/>
      <c r="B3" s="26"/>
      <c r="C3" s="27"/>
      <c r="D3" s="27"/>
      <c r="E3" s="434"/>
      <c r="F3" s="394"/>
      <c r="G3" s="394"/>
      <c r="H3" s="394"/>
      <c r="I3" s="394"/>
      <c r="J3" s="394"/>
      <c r="K3" s="394"/>
      <c r="L3" s="394"/>
      <c r="M3" s="394"/>
      <c r="N3" s="394"/>
      <c r="O3" s="394"/>
      <c r="P3" s="394"/>
      <c r="Q3" s="394"/>
      <c r="R3" s="394"/>
      <c r="S3" s="435"/>
      <c r="T3" s="23"/>
      <c r="U3" s="18"/>
      <c r="V3" s="18"/>
      <c r="W3" s="222"/>
      <c r="X3" s="18"/>
      <c r="Y3" s="18"/>
      <c r="Z3" s="18"/>
      <c r="AA3" s="18"/>
      <c r="AB3" s="18"/>
      <c r="AC3" s="18"/>
    </row>
    <row r="4" spans="1:29" s="15" customFormat="1" ht="12" customHeight="1" x14ac:dyDescent="0.2">
      <c r="A4" s="23"/>
      <c r="B4" s="26"/>
      <c r="C4" s="27"/>
      <c r="D4" s="27"/>
      <c r="E4" s="434"/>
      <c r="F4" s="394"/>
      <c r="G4" s="394"/>
      <c r="H4" s="394"/>
      <c r="I4" s="394"/>
      <c r="J4" s="394"/>
      <c r="K4" s="394"/>
      <c r="L4" s="394"/>
      <c r="M4" s="394"/>
      <c r="N4" s="394"/>
      <c r="O4" s="394"/>
      <c r="P4" s="394"/>
      <c r="Q4" s="394"/>
      <c r="R4" s="394"/>
      <c r="S4" s="435"/>
      <c r="T4" s="23"/>
      <c r="U4" s="18"/>
      <c r="V4" s="18"/>
      <c r="W4" s="222"/>
      <c r="X4" s="18"/>
      <c r="Y4" s="18"/>
      <c r="Z4" s="18"/>
      <c r="AA4" s="18"/>
      <c r="AB4" s="18"/>
      <c r="AC4" s="18"/>
    </row>
    <row r="5" spans="1:29" s="15" customFormat="1" ht="12" customHeight="1" thickBot="1" x14ac:dyDescent="0.25">
      <c r="A5" s="23"/>
      <c r="B5" s="28"/>
      <c r="C5" s="29"/>
      <c r="D5" s="29"/>
      <c r="E5" s="436"/>
      <c r="F5" s="437"/>
      <c r="G5" s="437"/>
      <c r="H5" s="437"/>
      <c r="I5" s="437"/>
      <c r="J5" s="437"/>
      <c r="K5" s="437"/>
      <c r="L5" s="437"/>
      <c r="M5" s="437"/>
      <c r="N5" s="437"/>
      <c r="O5" s="437"/>
      <c r="P5" s="437"/>
      <c r="Q5" s="437"/>
      <c r="R5" s="437"/>
      <c r="S5" s="438"/>
      <c r="T5" s="23"/>
      <c r="U5" s="18"/>
      <c r="V5" s="18"/>
      <c r="W5" s="222"/>
      <c r="X5" s="18"/>
      <c r="Y5" s="18"/>
      <c r="Z5" s="18"/>
      <c r="AA5" s="18"/>
      <c r="AB5" s="18"/>
      <c r="AC5" s="18"/>
    </row>
    <row r="6" spans="1:29" s="18" customFormat="1" ht="9.6" customHeight="1" x14ac:dyDescent="0.2">
      <c r="A6" s="30"/>
      <c r="B6" s="31"/>
      <c r="C6" s="31"/>
      <c r="D6" s="31"/>
      <c r="E6" s="32"/>
      <c r="F6" s="32"/>
      <c r="G6" s="32"/>
      <c r="H6" s="33"/>
      <c r="I6" s="33"/>
      <c r="J6" s="33"/>
      <c r="K6" s="34"/>
      <c r="L6" s="34"/>
      <c r="M6" s="34"/>
      <c r="N6" s="34"/>
      <c r="O6" s="34"/>
      <c r="P6" s="34"/>
      <c r="Q6" s="34"/>
      <c r="R6" s="34"/>
      <c r="S6" s="34"/>
      <c r="T6" s="30"/>
      <c r="W6" s="222"/>
    </row>
    <row r="7" spans="1:29" s="15" customFormat="1" ht="36" customHeight="1" x14ac:dyDescent="0.2">
      <c r="A7" s="35"/>
      <c r="B7" s="440" t="s">
        <v>180</v>
      </c>
      <c r="C7" s="440"/>
      <c r="D7" s="440"/>
      <c r="E7" s="439" t="str">
        <f>+'A.2.1. Promedio meteorologia'!B6</f>
        <v>EVALUACIÓN AMBIENTAL DE SEGUIMIENTO DE LA CALIDAD DEL AIRE EN EL ÁMBITO DE LA ZONA INDUSTRIAL DE VENTANILLA - MI PERÚ, UBICADO EN LOS DISTRITOS DE VENTANILLA Y MI PERÚ, PROVINCIA CONSTITUCIONAL DEL CALLAO, DURANTE ENERO DE 2022</v>
      </c>
      <c r="F7" s="439"/>
      <c r="G7" s="439"/>
      <c r="H7" s="439"/>
      <c r="I7" s="439"/>
      <c r="J7" s="439"/>
      <c r="K7" s="439"/>
      <c r="L7" s="439"/>
      <c r="M7" s="439"/>
      <c r="N7" s="439"/>
      <c r="O7" s="439"/>
      <c r="P7" s="439"/>
      <c r="Q7" s="439"/>
      <c r="R7" s="439"/>
      <c r="S7" s="439"/>
      <c r="T7" s="23"/>
      <c r="U7" s="18"/>
      <c r="V7" s="18"/>
      <c r="W7" s="222"/>
      <c r="X7" s="18"/>
      <c r="Y7" s="18"/>
      <c r="Z7" s="18"/>
      <c r="AA7" s="18"/>
      <c r="AB7" s="18"/>
      <c r="AC7" s="18"/>
    </row>
    <row r="8" spans="1:29" s="15" customFormat="1" ht="9.6" customHeight="1" x14ac:dyDescent="0.2">
      <c r="A8" s="35"/>
      <c r="B8" s="179"/>
      <c r="C8" s="179"/>
      <c r="D8" s="179"/>
      <c r="E8" s="178"/>
      <c r="F8" s="178"/>
      <c r="G8" s="178"/>
      <c r="H8" s="178"/>
      <c r="I8" s="178"/>
      <c r="J8" s="178"/>
      <c r="K8" s="178"/>
      <c r="L8" s="178"/>
      <c r="M8" s="178"/>
      <c r="N8" s="178"/>
      <c r="O8" s="178"/>
      <c r="P8" s="178"/>
      <c r="Q8" s="178"/>
      <c r="R8" s="178"/>
      <c r="S8" s="178"/>
      <c r="T8" s="23"/>
      <c r="U8" s="18"/>
      <c r="V8" s="18"/>
      <c r="W8" s="222"/>
      <c r="X8" s="18"/>
      <c r="Y8" s="18"/>
      <c r="Z8" s="18"/>
      <c r="AA8" s="18"/>
      <c r="AB8" s="18"/>
      <c r="AC8" s="18"/>
    </row>
    <row r="9" spans="1:29" s="15" customFormat="1" ht="15.6" customHeight="1" x14ac:dyDescent="0.2">
      <c r="A9" s="35"/>
      <c r="B9" s="330" t="s">
        <v>205</v>
      </c>
      <c r="C9" s="330"/>
      <c r="D9" s="330"/>
      <c r="E9" s="101" t="str">
        <f>+'A.2.1. Promedio meteorologia'!B8</f>
        <v>CA-VMP-2</v>
      </c>
      <c r="F9" s="147"/>
      <c r="G9" s="333" t="s">
        <v>181</v>
      </c>
      <c r="H9" s="333"/>
      <c r="I9" s="180" t="str">
        <f>'A.2.1. Promedio meteorologia'!E8</f>
        <v>0002-1-2022-411</v>
      </c>
      <c r="J9" s="147"/>
      <c r="L9" s="178"/>
      <c r="M9" s="178"/>
      <c r="N9" s="178"/>
      <c r="O9" s="178"/>
      <c r="P9" s="178"/>
      <c r="Q9" s="178"/>
      <c r="R9" s="178"/>
      <c r="S9" s="178"/>
      <c r="T9" s="23"/>
      <c r="U9" s="18"/>
      <c r="V9" s="18"/>
      <c r="W9" s="222"/>
      <c r="X9" s="18"/>
      <c r="Y9" s="18"/>
      <c r="Z9" s="18"/>
      <c r="AA9" s="18"/>
      <c r="AB9" s="18"/>
      <c r="AC9" s="18"/>
    </row>
    <row r="10" spans="1:29" ht="9.6" customHeight="1" thickBot="1" x14ac:dyDescent="0.25">
      <c r="A10" s="20"/>
      <c r="B10" s="21"/>
      <c r="C10" s="21"/>
      <c r="D10" s="21"/>
      <c r="E10" s="20"/>
      <c r="F10" s="20"/>
      <c r="G10" s="20"/>
      <c r="H10" s="22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</row>
    <row r="11" spans="1:29" ht="12.75" customHeight="1" x14ac:dyDescent="0.2">
      <c r="A11" s="20"/>
      <c r="B11" s="441" t="s">
        <v>105</v>
      </c>
      <c r="C11" s="442"/>
      <c r="D11" s="442"/>
      <c r="E11" s="442"/>
      <c r="F11" s="442"/>
      <c r="G11" s="442"/>
      <c r="H11" s="442"/>
      <c r="I11" s="442"/>
      <c r="J11" s="442"/>
      <c r="K11" s="442"/>
      <c r="L11" s="442"/>
      <c r="M11" s="442"/>
      <c r="N11" s="442"/>
      <c r="O11" s="442"/>
      <c r="P11" s="442"/>
      <c r="Q11" s="442"/>
      <c r="R11" s="442"/>
      <c r="S11" s="443"/>
      <c r="T11" s="191"/>
    </row>
    <row r="12" spans="1:29" s="16" customFormat="1" ht="13.15" customHeight="1" x14ac:dyDescent="0.2">
      <c r="A12" s="36"/>
      <c r="B12" s="426" t="s">
        <v>183</v>
      </c>
      <c r="C12" s="427"/>
      <c r="D12" s="428" t="s">
        <v>104</v>
      </c>
      <c r="E12" s="427" t="s">
        <v>147</v>
      </c>
      <c r="F12" s="427"/>
      <c r="G12" s="427"/>
      <c r="H12" s="427"/>
      <c r="I12" s="427"/>
      <c r="J12" s="427"/>
      <c r="K12" s="427"/>
      <c r="L12" s="427"/>
      <c r="M12" s="427"/>
      <c r="N12" s="427"/>
      <c r="O12" s="427"/>
      <c r="P12" s="427"/>
      <c r="Q12" s="427"/>
      <c r="R12" s="427"/>
      <c r="S12" s="429"/>
      <c r="T12" s="192"/>
      <c r="U12" s="216"/>
      <c r="V12" s="216"/>
      <c r="W12" s="199"/>
      <c r="X12" s="216"/>
      <c r="Y12" s="216"/>
      <c r="Z12" s="216"/>
      <c r="AA12" s="216"/>
      <c r="AB12" s="216"/>
      <c r="AC12" s="216"/>
    </row>
    <row r="13" spans="1:29" ht="12.75" customHeight="1" x14ac:dyDescent="0.2">
      <c r="A13" s="20"/>
      <c r="B13" s="426"/>
      <c r="C13" s="427"/>
      <c r="D13" s="428"/>
      <c r="E13" s="37">
        <f>'A.2.4. Cálculo PM10 y VM'!$E17</f>
        <v>44586.458333333336</v>
      </c>
      <c r="F13" s="37">
        <f>'A.2.4. Cálculo PM10 y VM'!$E18</f>
        <v>44587.444444444445</v>
      </c>
      <c r="G13" s="37">
        <f>'A.2.4. Cálculo PM10 y VM'!$E19</f>
        <v>44588.4375</v>
      </c>
      <c r="H13" s="37">
        <f>'A.2.4. Cálculo PM10 y VM'!$E20</f>
        <v>44589.4375</v>
      </c>
      <c r="I13" s="37">
        <f>'A.2.4. Cálculo PM10 y VM'!$E21</f>
        <v>44590.4375</v>
      </c>
      <c r="J13" s="37" t="e">
        <f>'A.2.4. Cálculo PM10 y VM'!$E22</f>
        <v>#REF!</v>
      </c>
      <c r="K13" s="37" t="e">
        <f>'A.2.4. Cálculo PM10 y VM'!$E23</f>
        <v>#REF!</v>
      </c>
      <c r="L13" s="37" t="e">
        <f>'A.2.4. Cálculo PM10 y VM'!$E24</f>
        <v>#REF!</v>
      </c>
      <c r="M13" s="37" t="e">
        <f>'A.2.4. Cálculo PM10 y VM'!$E25</f>
        <v>#REF!</v>
      </c>
      <c r="N13" s="37" t="e">
        <f>'A.2.4. Cálculo PM10 y VM'!$E26</f>
        <v>#REF!</v>
      </c>
      <c r="O13" s="37" t="e">
        <f>'A.2.4. Cálculo PM10 y VM'!$E27</f>
        <v>#REF!</v>
      </c>
      <c r="P13" s="37" t="e">
        <f>'A.2.4. Cálculo PM10 y VM'!$E28</f>
        <v>#REF!</v>
      </c>
      <c r="Q13" s="37" t="e">
        <f>'A.2.4. Cálculo PM10 y VM'!$E29</f>
        <v>#REF!</v>
      </c>
      <c r="R13" s="37" t="e">
        <f>'A.2.4. Cálculo PM10 y VM'!$E30</f>
        <v>#REF!</v>
      </c>
      <c r="S13" s="163" t="e">
        <f>'A.2.4. Cálculo PM10 y VM'!$E31</f>
        <v>#REF!</v>
      </c>
      <c r="T13" s="191"/>
    </row>
    <row r="14" spans="1:29" x14ac:dyDescent="0.2">
      <c r="A14" s="20"/>
      <c r="B14" s="164" t="s">
        <v>101</v>
      </c>
      <c r="C14" s="38" t="s">
        <v>100</v>
      </c>
      <c r="D14" s="39" t="s">
        <v>132</v>
      </c>
      <c r="E14" s="40">
        <f>'A.2.5. Conc. de Metales PM 10'!E14</f>
        <v>1535.2270000000001</v>
      </c>
      <c r="F14" s="40">
        <f>'A.2.5. Conc. de Metales PM 10'!F14</f>
        <v>1745.7460000000001</v>
      </c>
      <c r="G14" s="40">
        <f>'A.2.5. Conc. de Metales PM 10'!G14</f>
        <v>2810.0940000000001</v>
      </c>
      <c r="H14" s="40">
        <f>'A.2.5. Conc. de Metales PM 10'!H14</f>
        <v>1981.634</v>
      </c>
      <c r="I14" s="40">
        <f>'A.2.5. Conc. de Metales PM 10'!I14</f>
        <v>1300.3050000000001</v>
      </c>
      <c r="J14" s="40"/>
      <c r="K14" s="40"/>
      <c r="L14" s="40"/>
      <c r="M14" s="40"/>
      <c r="N14" s="40"/>
      <c r="O14" s="40"/>
      <c r="P14" s="40"/>
      <c r="Q14" s="40"/>
      <c r="R14" s="40"/>
      <c r="S14" s="165"/>
      <c r="T14" s="191"/>
    </row>
    <row r="15" spans="1:29" x14ac:dyDescent="0.2">
      <c r="A15" s="20"/>
      <c r="B15" s="164" t="s">
        <v>79</v>
      </c>
      <c r="C15" s="38" t="s">
        <v>78</v>
      </c>
      <c r="D15" s="39" t="s">
        <v>132</v>
      </c>
      <c r="E15" s="40" t="str">
        <f>'A.2.5. Conc. de Metales PM 10'!E15</f>
        <v>&lt;1,625</v>
      </c>
      <c r="F15" s="40" t="str">
        <f>'A.2.5. Conc. de Metales PM 10'!F15</f>
        <v>&lt;1,625</v>
      </c>
      <c r="G15" s="40" t="str">
        <f>'A.2.5. Conc. de Metales PM 10'!G15</f>
        <v>&lt;1,625</v>
      </c>
      <c r="H15" s="40" t="str">
        <f>'A.2.5. Conc. de Metales PM 10'!H15</f>
        <v>&lt;1,625</v>
      </c>
      <c r="I15" s="40" t="str">
        <f>'A.2.5. Conc. de Metales PM 10'!I15</f>
        <v>&lt;1,625</v>
      </c>
      <c r="J15" s="40"/>
      <c r="K15" s="40"/>
      <c r="L15" s="40"/>
      <c r="M15" s="40"/>
      <c r="N15" s="40"/>
      <c r="O15" s="40"/>
      <c r="P15" s="40"/>
      <c r="Q15" s="40"/>
      <c r="R15" s="40"/>
      <c r="S15" s="165"/>
      <c r="T15" s="191"/>
    </row>
    <row r="16" spans="1:29" x14ac:dyDescent="0.2">
      <c r="A16" s="20"/>
      <c r="B16" s="164" t="s">
        <v>144</v>
      </c>
      <c r="C16" s="38" t="s">
        <v>99</v>
      </c>
      <c r="D16" s="39" t="s">
        <v>132</v>
      </c>
      <c r="E16" s="40">
        <f>'A.2.5. Conc. de Metales PM 10'!E16</f>
        <v>8.3490000000000002</v>
      </c>
      <c r="F16" s="40">
        <f>'A.2.5. Conc. de Metales PM 10'!F16</f>
        <v>17.341999999999999</v>
      </c>
      <c r="G16" s="40">
        <f>'A.2.5. Conc. de Metales PM 10'!G16</f>
        <v>11.132</v>
      </c>
      <c r="H16" s="40">
        <f>'A.2.5. Conc. de Metales PM 10'!H16</f>
        <v>11.798999999999999</v>
      </c>
      <c r="I16" s="40">
        <f>'A.2.5. Conc. de Metales PM 10'!I16</f>
        <v>8.8089999999999993</v>
      </c>
      <c r="J16" s="40"/>
      <c r="K16" s="40"/>
      <c r="L16" s="40"/>
      <c r="M16" s="40"/>
      <c r="N16" s="40"/>
      <c r="O16" s="40"/>
      <c r="P16" s="40"/>
      <c r="Q16" s="40"/>
      <c r="R16" s="40"/>
      <c r="S16" s="165"/>
      <c r="T16" s="191"/>
    </row>
    <row r="17" spans="1:20" x14ac:dyDescent="0.2">
      <c r="A17" s="20"/>
      <c r="B17" s="164" t="s">
        <v>98</v>
      </c>
      <c r="C17" s="38" t="s">
        <v>97</v>
      </c>
      <c r="D17" s="39" t="s">
        <v>132</v>
      </c>
      <c r="E17" s="40">
        <f>'A.2.5. Conc. de Metales PM 10'!E17</f>
        <v>51.106000000000002</v>
      </c>
      <c r="F17" s="40">
        <f>'A.2.5. Conc. de Metales PM 10'!F17</f>
        <v>77.786000000000001</v>
      </c>
      <c r="G17" s="40">
        <f>'A.2.5. Conc. de Metales PM 10'!G17</f>
        <v>160.95400000000001</v>
      </c>
      <c r="H17" s="40">
        <f>'A.2.5. Conc. de Metales PM 10'!H17</f>
        <v>81.167000000000002</v>
      </c>
      <c r="I17" s="40">
        <f>'A.2.5. Conc. de Metales PM 10'!I17</f>
        <v>39.997</v>
      </c>
      <c r="J17" s="40"/>
      <c r="K17" s="40"/>
      <c r="L17" s="40"/>
      <c r="M17" s="40"/>
      <c r="N17" s="40"/>
      <c r="O17" s="40"/>
      <c r="P17" s="40"/>
      <c r="Q17" s="40"/>
      <c r="R17" s="40"/>
      <c r="S17" s="165"/>
      <c r="T17" s="191"/>
    </row>
    <row r="18" spans="1:20" x14ac:dyDescent="0.2">
      <c r="A18" s="20"/>
      <c r="B18" s="164" t="s">
        <v>96</v>
      </c>
      <c r="C18" s="38" t="s">
        <v>95</v>
      </c>
      <c r="D18" s="39" t="s">
        <v>132</v>
      </c>
      <c r="E18" s="40" t="str">
        <f>'A.2.5. Conc. de Metales PM 10'!E18</f>
        <v>&lt;0,770</v>
      </c>
      <c r="F18" s="40" t="str">
        <f>'A.2.5. Conc. de Metales PM 10'!F18</f>
        <v>&lt;0,770</v>
      </c>
      <c r="G18" s="40" t="str">
        <f>'A.2.5. Conc. de Metales PM 10'!G18</f>
        <v>&lt;0,770</v>
      </c>
      <c r="H18" s="40" t="str">
        <f>'A.2.5. Conc. de Metales PM 10'!H18</f>
        <v>&lt;0,770</v>
      </c>
      <c r="I18" s="40" t="str">
        <f>'A.2.5. Conc. de Metales PM 10'!I18</f>
        <v>&lt;0,770</v>
      </c>
      <c r="J18" s="40"/>
      <c r="K18" s="40"/>
      <c r="L18" s="40"/>
      <c r="M18" s="40"/>
      <c r="N18" s="40"/>
      <c r="O18" s="40"/>
      <c r="P18" s="40"/>
      <c r="Q18" s="40"/>
      <c r="R18" s="40"/>
      <c r="S18" s="165"/>
      <c r="T18" s="191"/>
    </row>
    <row r="19" spans="1:20" x14ac:dyDescent="0.2">
      <c r="A19" s="20"/>
      <c r="B19" s="164" t="s">
        <v>106</v>
      </c>
      <c r="C19" s="38" t="s">
        <v>118</v>
      </c>
      <c r="D19" s="39" t="s">
        <v>132</v>
      </c>
      <c r="E19" s="40">
        <f>'A.2.5. Conc. de Metales PM 10'!E19</f>
        <v>9.4760000000000009</v>
      </c>
      <c r="F19" s="40">
        <f>'A.2.5. Conc. de Metales PM 10'!F19</f>
        <v>2.2770000000000001</v>
      </c>
      <c r="G19" s="40">
        <f>'A.2.5. Conc. de Metales PM 10'!G19</f>
        <v>4.8529999999999998</v>
      </c>
      <c r="H19" s="40">
        <f>'A.2.5. Conc. de Metales PM 10'!H19</f>
        <v>2.3919999999999999</v>
      </c>
      <c r="I19" s="40">
        <f>'A.2.5. Conc. de Metales PM 10'!I19</f>
        <v>2.4380000000000002</v>
      </c>
      <c r="J19" s="40"/>
      <c r="K19" s="40"/>
      <c r="L19" s="40"/>
      <c r="M19" s="40"/>
      <c r="N19" s="40"/>
      <c r="O19" s="40"/>
      <c r="P19" s="40"/>
      <c r="Q19" s="40"/>
      <c r="R19" s="40"/>
      <c r="S19" s="165"/>
      <c r="T19" s="191"/>
    </row>
    <row r="20" spans="1:20" x14ac:dyDescent="0.2">
      <c r="A20" s="20"/>
      <c r="B20" s="164" t="s">
        <v>107</v>
      </c>
      <c r="C20" s="38" t="s">
        <v>119</v>
      </c>
      <c r="D20" s="39" t="s">
        <v>132</v>
      </c>
      <c r="E20" s="40" t="str">
        <f>'A.2.5. Conc. de Metales PM 10'!E20</f>
        <v>&lt;1,506</v>
      </c>
      <c r="F20" s="40" t="str">
        <f>'A.2.5. Conc. de Metales PM 10'!F20</f>
        <v>&lt;1,506</v>
      </c>
      <c r="G20" s="40">
        <f>'A.2.5. Conc. de Metales PM 10'!G20</f>
        <v>5.8650000000000002</v>
      </c>
      <c r="H20" s="40" t="str">
        <f>'A.2.5. Conc. de Metales PM 10'!H20</f>
        <v>&lt;1,506</v>
      </c>
      <c r="I20" s="40">
        <f>'A.2.5. Conc. de Metales PM 10'!I20</f>
        <v>2.6909999999999998</v>
      </c>
      <c r="J20" s="40"/>
      <c r="K20" s="40"/>
      <c r="L20" s="40"/>
      <c r="M20" s="40"/>
      <c r="N20" s="40"/>
      <c r="O20" s="40"/>
      <c r="P20" s="40"/>
      <c r="Q20" s="40"/>
      <c r="R20" s="40"/>
      <c r="S20" s="165"/>
      <c r="T20" s="191"/>
    </row>
    <row r="21" spans="1:20" x14ac:dyDescent="0.2">
      <c r="A21" s="20"/>
      <c r="B21" s="164" t="s">
        <v>94</v>
      </c>
      <c r="C21" s="38" t="s">
        <v>93</v>
      </c>
      <c r="D21" s="39" t="s">
        <v>132</v>
      </c>
      <c r="E21" s="40">
        <f>'A.2.5. Conc. de Metales PM 10'!E21</f>
        <v>40.088999999999999</v>
      </c>
      <c r="F21" s="40">
        <f>'A.2.5. Conc. de Metales PM 10'!F21</f>
        <v>30.452000000000002</v>
      </c>
      <c r="G21" s="40">
        <f>'A.2.5. Conc. de Metales PM 10'!G21</f>
        <v>35.512</v>
      </c>
      <c r="H21" s="40">
        <f>'A.2.5. Conc. de Metales PM 10'!H21</f>
        <v>30.199000000000002</v>
      </c>
      <c r="I21" s="40">
        <f>'A.2.5. Conc. de Metales PM 10'!I21</f>
        <v>17.065999999999999</v>
      </c>
      <c r="J21" s="40"/>
      <c r="K21" s="40"/>
      <c r="L21" s="40"/>
      <c r="M21" s="40"/>
      <c r="N21" s="40"/>
      <c r="O21" s="40"/>
      <c r="P21" s="40"/>
      <c r="Q21" s="40"/>
      <c r="R21" s="40"/>
      <c r="S21" s="165"/>
      <c r="T21" s="191"/>
    </row>
    <row r="22" spans="1:20" x14ac:dyDescent="0.2">
      <c r="A22" s="20"/>
      <c r="B22" s="164" t="s">
        <v>108</v>
      </c>
      <c r="C22" s="38" t="s">
        <v>121</v>
      </c>
      <c r="D22" s="39" t="s">
        <v>132</v>
      </c>
      <c r="E22" s="40">
        <f>'A.2.5. Conc. de Metales PM 10'!E22</f>
        <v>4627.6000000000004</v>
      </c>
      <c r="F22" s="40">
        <f>'A.2.5. Conc. de Metales PM 10'!F22</f>
        <v>5346.6719999999996</v>
      </c>
      <c r="G22" s="40">
        <f>'A.2.5. Conc. de Metales PM 10'!G22</f>
        <v>9122.6970000000001</v>
      </c>
      <c r="H22" s="40">
        <f>'A.2.5. Conc. de Metales PM 10'!H22</f>
        <v>7357.8379999999997</v>
      </c>
      <c r="I22" s="40">
        <f>'A.2.5. Conc. de Metales PM 10'!I22</f>
        <v>4201.8010000000004</v>
      </c>
      <c r="J22" s="40"/>
      <c r="K22" s="40"/>
      <c r="L22" s="40"/>
      <c r="M22" s="40"/>
      <c r="N22" s="40"/>
      <c r="O22" s="40"/>
      <c r="P22" s="40"/>
      <c r="Q22" s="40"/>
      <c r="R22" s="40"/>
      <c r="S22" s="165"/>
      <c r="T22" s="191"/>
    </row>
    <row r="23" spans="1:20" x14ac:dyDescent="0.2">
      <c r="A23" s="20"/>
      <c r="B23" s="164" t="s">
        <v>92</v>
      </c>
      <c r="C23" s="38" t="s">
        <v>91</v>
      </c>
      <c r="D23" s="39" t="s">
        <v>132</v>
      </c>
      <c r="E23" s="40">
        <f>'A.2.5. Conc. de Metales PM 10'!E23</f>
        <v>3.8530000000000002</v>
      </c>
      <c r="F23" s="40">
        <f>'A.2.5. Conc. de Metales PM 10'!F23</f>
        <v>3.669</v>
      </c>
      <c r="G23" s="40">
        <f>'A.2.5. Conc. de Metales PM 10'!G23</f>
        <v>5.3940000000000001</v>
      </c>
      <c r="H23" s="40">
        <f>'A.2.5. Conc. de Metales PM 10'!H23</f>
        <v>4.6120000000000001</v>
      </c>
      <c r="I23" s="40">
        <f>'A.2.5. Conc. de Metales PM 10'!I23</f>
        <v>2.4729999999999999</v>
      </c>
      <c r="J23" s="40"/>
      <c r="K23" s="40"/>
      <c r="L23" s="40"/>
      <c r="M23" s="40"/>
      <c r="N23" s="40"/>
      <c r="O23" s="40"/>
      <c r="P23" s="40"/>
      <c r="Q23" s="40"/>
      <c r="R23" s="40"/>
      <c r="S23" s="165"/>
      <c r="T23" s="191"/>
    </row>
    <row r="24" spans="1:20" x14ac:dyDescent="0.2">
      <c r="A24" s="20"/>
      <c r="B24" s="164" t="s">
        <v>88</v>
      </c>
      <c r="C24" s="38" t="s">
        <v>87</v>
      </c>
      <c r="D24" s="39" t="s">
        <v>132</v>
      </c>
      <c r="E24" s="40">
        <f>'A.2.5. Conc. de Metales PM 10'!E24</f>
        <v>1842.5530000000001</v>
      </c>
      <c r="F24" s="40">
        <f>'A.2.5. Conc. de Metales PM 10'!F24</f>
        <v>1686.0840000000001</v>
      </c>
      <c r="G24" s="40">
        <f>'A.2.5. Conc. de Metales PM 10'!G24</f>
        <v>671.899</v>
      </c>
      <c r="H24" s="40">
        <f>'A.2.5. Conc. de Metales PM 10'!H24</f>
        <v>630.29200000000003</v>
      </c>
      <c r="I24" s="40">
        <f>'A.2.5. Conc. de Metales PM 10'!I24</f>
        <v>370.85199999999998</v>
      </c>
      <c r="J24" s="40"/>
      <c r="K24" s="40"/>
      <c r="L24" s="40"/>
      <c r="M24" s="40"/>
      <c r="N24" s="40"/>
      <c r="O24" s="40"/>
      <c r="P24" s="40"/>
      <c r="Q24" s="40"/>
      <c r="R24" s="40"/>
      <c r="S24" s="165"/>
      <c r="T24" s="191"/>
    </row>
    <row r="25" spans="1:20" x14ac:dyDescent="0.2">
      <c r="A25" s="20"/>
      <c r="B25" s="164" t="s">
        <v>90</v>
      </c>
      <c r="C25" s="38" t="s">
        <v>89</v>
      </c>
      <c r="D25" s="39" t="s">
        <v>132</v>
      </c>
      <c r="E25" s="40">
        <f>'A.2.5. Conc. de Metales PM 10'!E25</f>
        <v>9.0050000000000008</v>
      </c>
      <c r="F25" s="40">
        <f>'A.2.5. Conc. de Metales PM 10'!F25</f>
        <v>28.67</v>
      </c>
      <c r="G25" s="40">
        <f>'A.2.5. Conc. de Metales PM 10'!G25</f>
        <v>8.1769999999999996</v>
      </c>
      <c r="H25" s="40">
        <f>'A.2.5. Conc. de Metales PM 10'!H25</f>
        <v>13.95</v>
      </c>
      <c r="I25" s="40">
        <f>'A.2.5. Conc. de Metales PM 10'!I25</f>
        <v>2.8639999999999999</v>
      </c>
      <c r="J25" s="40"/>
      <c r="K25" s="40"/>
      <c r="L25" s="40"/>
      <c r="M25" s="40"/>
      <c r="N25" s="40"/>
      <c r="O25" s="40"/>
      <c r="P25" s="40"/>
      <c r="Q25" s="40"/>
      <c r="R25" s="40"/>
      <c r="S25" s="165"/>
      <c r="T25" s="191"/>
    </row>
    <row r="26" spans="1:20" x14ac:dyDescent="0.2">
      <c r="A26" s="20"/>
      <c r="B26" s="164" t="s">
        <v>109</v>
      </c>
      <c r="C26" s="38" t="s">
        <v>122</v>
      </c>
      <c r="D26" s="39" t="s">
        <v>132</v>
      </c>
      <c r="E26" s="40">
        <f>'A.2.5. Conc. de Metales PM 10'!E26</f>
        <v>4.5659999999999998</v>
      </c>
      <c r="F26" s="40">
        <f>'A.2.5. Conc. de Metales PM 10'!F26</f>
        <v>7.4640000000000004</v>
      </c>
      <c r="G26" s="40">
        <f>'A.2.5. Conc. de Metales PM 10'!G26</f>
        <v>6.7050000000000001</v>
      </c>
      <c r="H26" s="40">
        <f>'A.2.5. Conc. de Metales PM 10'!H26</f>
        <v>13.696999999999999</v>
      </c>
      <c r="I26" s="40">
        <f>'A.2.5. Conc. de Metales PM 10'!I26</f>
        <v>4.3129999999999997</v>
      </c>
      <c r="J26" s="40"/>
      <c r="K26" s="40"/>
      <c r="L26" s="40"/>
      <c r="M26" s="40"/>
      <c r="N26" s="40"/>
      <c r="O26" s="40"/>
      <c r="P26" s="40"/>
      <c r="Q26" s="40"/>
      <c r="R26" s="40"/>
      <c r="S26" s="165"/>
      <c r="T26" s="191"/>
    </row>
    <row r="27" spans="1:20" x14ac:dyDescent="0.2">
      <c r="A27" s="20"/>
      <c r="B27" s="164" t="s">
        <v>110</v>
      </c>
      <c r="C27" s="38" t="s">
        <v>123</v>
      </c>
      <c r="D27" s="39" t="s">
        <v>132</v>
      </c>
      <c r="E27" s="40">
        <f>'A.2.5. Conc. de Metales PM 10'!E27</f>
        <v>27.451000000000001</v>
      </c>
      <c r="F27" s="40">
        <f>'A.2.5. Conc. de Metales PM 10'!F27</f>
        <v>34.534999999999997</v>
      </c>
      <c r="G27" s="40">
        <f>'A.2.5. Conc. de Metales PM 10'!G27</f>
        <v>55.418999999999997</v>
      </c>
      <c r="H27" s="40">
        <f>'A.2.5. Conc. de Metales PM 10'!H27</f>
        <v>39.686999999999998</v>
      </c>
      <c r="I27" s="40">
        <f>'A.2.5. Conc. de Metales PM 10'!I27</f>
        <v>27.451000000000001</v>
      </c>
      <c r="J27" s="40"/>
      <c r="K27" s="40"/>
      <c r="L27" s="40"/>
      <c r="M27" s="40"/>
      <c r="N27" s="40"/>
      <c r="O27" s="40"/>
      <c r="P27" s="40"/>
      <c r="Q27" s="40"/>
      <c r="R27" s="40"/>
      <c r="S27" s="165"/>
      <c r="T27" s="191"/>
    </row>
    <row r="28" spans="1:20" x14ac:dyDescent="0.2">
      <c r="A28" s="20"/>
      <c r="B28" s="164" t="s">
        <v>145</v>
      </c>
      <c r="C28" s="38" t="s">
        <v>120</v>
      </c>
      <c r="D28" s="39" t="s">
        <v>132</v>
      </c>
      <c r="E28" s="40">
        <f>'A.2.5. Conc. de Metales PM 10'!E28</f>
        <v>113.95</v>
      </c>
      <c r="F28" s="40">
        <f>'A.2.5. Conc. de Metales PM 10'!F28</f>
        <v>163.47</v>
      </c>
      <c r="G28" s="40">
        <f>'A.2.5. Conc. de Metales PM 10'!G28</f>
        <v>200.13</v>
      </c>
      <c r="H28" s="40">
        <f>'A.2.5. Conc. de Metales PM 10'!H28</f>
        <v>180.65</v>
      </c>
      <c r="I28" s="40">
        <f>'A.2.5. Conc. de Metales PM 10'!I28</f>
        <v>115.52</v>
      </c>
      <c r="J28" s="40"/>
      <c r="K28" s="40"/>
      <c r="L28" s="40"/>
      <c r="M28" s="40"/>
      <c r="N28" s="40"/>
      <c r="O28" s="40"/>
      <c r="P28" s="40"/>
      <c r="Q28" s="40"/>
      <c r="R28" s="40"/>
      <c r="S28" s="165"/>
      <c r="T28" s="191"/>
    </row>
    <row r="29" spans="1:20" x14ac:dyDescent="0.2">
      <c r="A29" s="20"/>
      <c r="B29" s="164" t="s">
        <v>111</v>
      </c>
      <c r="C29" s="38" t="s">
        <v>124</v>
      </c>
      <c r="D29" s="39" t="s">
        <v>132</v>
      </c>
      <c r="E29" s="40">
        <f>'A.2.5. Conc. de Metales PM 10'!E29</f>
        <v>2683.23</v>
      </c>
      <c r="F29" s="40">
        <f>'A.2.5. Conc. de Metales PM 10'!F29</f>
        <v>3372.1</v>
      </c>
      <c r="G29" s="40">
        <f>'A.2.5. Conc. de Metales PM 10'!G29</f>
        <v>4877.93</v>
      </c>
      <c r="H29" s="40">
        <f>'A.2.5. Conc. de Metales PM 10'!H29</f>
        <v>3668.29</v>
      </c>
      <c r="I29" s="40">
        <f>'A.2.5. Conc. de Metales PM 10'!I29</f>
        <v>2385.9499999999998</v>
      </c>
      <c r="J29" s="40"/>
      <c r="K29" s="40"/>
      <c r="L29" s="40"/>
      <c r="M29" s="40"/>
      <c r="N29" s="40"/>
      <c r="O29" s="40"/>
      <c r="P29" s="40"/>
      <c r="Q29" s="40"/>
      <c r="R29" s="40"/>
      <c r="S29" s="165"/>
      <c r="T29" s="191"/>
    </row>
    <row r="30" spans="1:20" x14ac:dyDescent="0.2">
      <c r="A30" s="20"/>
      <c r="B30" s="164" t="s">
        <v>112</v>
      </c>
      <c r="C30" s="38" t="s">
        <v>125</v>
      </c>
      <c r="D30" s="39" t="s">
        <v>132</v>
      </c>
      <c r="E30" s="40">
        <f>'A.2.5. Conc. de Metales PM 10'!E30</f>
        <v>1.3109999999999999</v>
      </c>
      <c r="F30" s="40">
        <f>'A.2.5. Conc. de Metales PM 10'!F30</f>
        <v>1.61</v>
      </c>
      <c r="G30" s="40">
        <f>'A.2.5. Conc. de Metales PM 10'!G30</f>
        <v>2.5070000000000001</v>
      </c>
      <c r="H30" s="40">
        <f>'A.2.5. Conc. de Metales PM 10'!H30</f>
        <v>1.748</v>
      </c>
      <c r="I30" s="296">
        <f>'A.2.5. Conc. de Metales PM 10'!I30</f>
        <v>1.1499999999999999</v>
      </c>
      <c r="J30" s="40"/>
      <c r="K30" s="40"/>
      <c r="L30" s="40"/>
      <c r="M30" s="40"/>
      <c r="N30" s="40"/>
      <c r="O30" s="40"/>
      <c r="P30" s="40"/>
      <c r="Q30" s="40"/>
      <c r="R30" s="40"/>
      <c r="S30" s="165"/>
      <c r="T30" s="191"/>
    </row>
    <row r="31" spans="1:20" x14ac:dyDescent="0.2">
      <c r="A31" s="20"/>
      <c r="B31" s="164" t="s">
        <v>113</v>
      </c>
      <c r="C31" s="38" t="s">
        <v>126</v>
      </c>
      <c r="D31" s="39" t="s">
        <v>132</v>
      </c>
      <c r="E31" s="40">
        <f>'A.2.5. Conc. de Metales PM 10'!E31</f>
        <v>2149.66</v>
      </c>
      <c r="F31" s="40">
        <f>'A.2.5. Conc. de Metales PM 10'!F31</f>
        <v>2897.14</v>
      </c>
      <c r="G31" s="40">
        <f>'A.2.5. Conc. de Metales PM 10'!G31</f>
        <v>3500.82</v>
      </c>
      <c r="H31" s="40">
        <f>'A.2.5. Conc. de Metales PM 10'!H31</f>
        <v>2732.37</v>
      </c>
      <c r="I31" s="40">
        <f>'A.2.5. Conc. de Metales PM 10'!I31</f>
        <v>2512.7399999999998</v>
      </c>
      <c r="J31" s="40"/>
      <c r="K31" s="40"/>
      <c r="L31" s="40"/>
      <c r="M31" s="40"/>
      <c r="N31" s="40"/>
      <c r="O31" s="40"/>
      <c r="P31" s="40"/>
      <c r="Q31" s="40"/>
      <c r="R31" s="40"/>
      <c r="S31" s="165"/>
      <c r="T31" s="191"/>
    </row>
    <row r="32" spans="1:20" x14ac:dyDescent="0.2">
      <c r="A32" s="20"/>
      <c r="B32" s="164" t="s">
        <v>86</v>
      </c>
      <c r="C32" s="38" t="s">
        <v>85</v>
      </c>
      <c r="D32" s="39" t="s">
        <v>132</v>
      </c>
      <c r="E32" s="40">
        <f>'A.2.5. Conc. de Metales PM 10'!E32</f>
        <v>67.206000000000003</v>
      </c>
      <c r="F32" s="40">
        <f>'A.2.5. Conc. de Metales PM 10'!F32</f>
        <v>80.040000000000006</v>
      </c>
      <c r="G32" s="40">
        <f>'A.2.5. Conc. de Metales PM 10'!G32</f>
        <v>129.42099999999999</v>
      </c>
      <c r="H32" s="40">
        <f>'A.2.5. Conc. de Metales PM 10'!H32</f>
        <v>103.45399999999999</v>
      </c>
      <c r="I32" s="40">
        <f>'A.2.5. Conc. de Metales PM 10'!I32</f>
        <v>56.073999999999998</v>
      </c>
      <c r="J32" s="40"/>
      <c r="K32" s="40"/>
      <c r="L32" s="40"/>
      <c r="M32" s="40"/>
      <c r="N32" s="40"/>
      <c r="O32" s="40"/>
      <c r="P32" s="40"/>
      <c r="Q32" s="40"/>
      <c r="R32" s="40"/>
      <c r="S32" s="165"/>
      <c r="T32" s="191"/>
    </row>
    <row r="33" spans="1:20" x14ac:dyDescent="0.2">
      <c r="A33" s="20"/>
      <c r="B33" s="164" t="s">
        <v>69</v>
      </c>
      <c r="C33" s="38" t="s">
        <v>68</v>
      </c>
      <c r="D33" s="39" t="s">
        <v>132</v>
      </c>
      <c r="E33" s="40" t="str">
        <f>'A.2.5. Conc. de Metales PM 10'!E33</f>
        <v>&lt;0,4960</v>
      </c>
      <c r="F33" s="40">
        <f>'A.2.5. Conc. de Metales PM 10'!F33</f>
        <v>1.012</v>
      </c>
      <c r="G33" s="40" t="str">
        <f>'A.2.5. Conc. de Metales PM 10'!G33</f>
        <v>&lt;0,4960</v>
      </c>
      <c r="H33" s="40" t="str">
        <f>'A.2.5. Conc. de Metales PM 10'!H33</f>
        <v>&lt;0,4960</v>
      </c>
      <c r="I33" s="40" t="str">
        <f>'A.2.5. Conc. de Metales PM 10'!I33</f>
        <v>&lt;0,4960</v>
      </c>
      <c r="J33" s="40"/>
      <c r="K33" s="40"/>
      <c r="L33" s="40"/>
      <c r="M33" s="40"/>
      <c r="N33" s="40"/>
      <c r="O33" s="40"/>
      <c r="P33" s="40"/>
      <c r="Q33" s="40"/>
      <c r="R33" s="40"/>
      <c r="S33" s="165"/>
      <c r="T33" s="191"/>
    </row>
    <row r="34" spans="1:20" x14ac:dyDescent="0.2">
      <c r="A34" s="20"/>
      <c r="B34" s="164" t="s">
        <v>84</v>
      </c>
      <c r="C34" s="38" t="s">
        <v>83</v>
      </c>
      <c r="D34" s="39" t="s">
        <v>132</v>
      </c>
      <c r="E34" s="40">
        <f>'A.2.5. Conc. de Metales PM 10'!E34</f>
        <v>475.68599999999998</v>
      </c>
      <c r="F34" s="40">
        <f>'A.2.5. Conc. de Metales PM 10'!F34</f>
        <v>264.40800000000002</v>
      </c>
      <c r="G34" s="40">
        <f>'A.2.5. Conc. de Metales PM 10'!G34</f>
        <v>222.84700000000001</v>
      </c>
      <c r="H34" s="40">
        <f>'A.2.5. Conc. de Metales PM 10'!H34</f>
        <v>141.12799999999999</v>
      </c>
      <c r="I34" s="40">
        <f>'A.2.5. Conc. de Metales PM 10'!I34</f>
        <v>10.534000000000001</v>
      </c>
      <c r="J34" s="40"/>
      <c r="K34" s="40"/>
      <c r="L34" s="40"/>
      <c r="M34" s="40"/>
      <c r="N34" s="40"/>
      <c r="O34" s="40"/>
      <c r="P34" s="40"/>
      <c r="Q34" s="40"/>
      <c r="R34" s="40"/>
      <c r="S34" s="165"/>
      <c r="T34" s="191"/>
    </row>
    <row r="35" spans="1:20" x14ac:dyDescent="0.2">
      <c r="A35" s="20"/>
      <c r="B35" s="164" t="s">
        <v>146</v>
      </c>
      <c r="C35" s="38" t="s">
        <v>82</v>
      </c>
      <c r="D35" s="39" t="s">
        <v>132</v>
      </c>
      <c r="E35" s="40">
        <f>'A.2.5. Conc. de Metales PM 10'!E35</f>
        <v>5.75</v>
      </c>
      <c r="F35" s="40">
        <f>'A.2.5. Conc. de Metales PM 10'!F35</f>
        <v>10.741</v>
      </c>
      <c r="G35" s="40">
        <f>'A.2.5. Conc. de Metales PM 10'!G35</f>
        <v>7.82</v>
      </c>
      <c r="H35" s="40">
        <f>'A.2.5. Conc. de Metales PM 10'!H35</f>
        <v>7.59</v>
      </c>
      <c r="I35" s="40">
        <f>'A.2.5. Conc. de Metales PM 10'!I35</f>
        <v>6.7619999999999996</v>
      </c>
      <c r="J35" s="40"/>
      <c r="K35" s="40"/>
      <c r="L35" s="40"/>
      <c r="M35" s="40"/>
      <c r="N35" s="40"/>
      <c r="O35" s="40"/>
      <c r="P35" s="40"/>
      <c r="Q35" s="40"/>
      <c r="R35" s="40"/>
      <c r="S35" s="165"/>
      <c r="T35" s="191"/>
    </row>
    <row r="36" spans="1:20" x14ac:dyDescent="0.2">
      <c r="A36" s="20"/>
      <c r="B36" s="164" t="s">
        <v>103</v>
      </c>
      <c r="C36" s="38" t="s">
        <v>102</v>
      </c>
      <c r="D36" s="39" t="s">
        <v>132</v>
      </c>
      <c r="E36" s="40">
        <f>'A.2.5. Conc. de Metales PM 10'!E36</f>
        <v>1.081</v>
      </c>
      <c r="F36" s="40" t="str">
        <f>'A.2.5. Conc. de Metales PM 10'!F36</f>
        <v>&lt;0,576</v>
      </c>
      <c r="G36" s="40">
        <f>'A.2.5. Conc. de Metales PM 10'!G36</f>
        <v>0.92</v>
      </c>
      <c r="H36" s="40" t="str">
        <f>'A.2.5. Conc. de Metales PM 10'!H36</f>
        <v>&lt;0,576</v>
      </c>
      <c r="I36" s="40" t="str">
        <f>'A.2.5. Conc. de Metales PM 10'!I36</f>
        <v>&lt;0,576</v>
      </c>
      <c r="J36" s="40"/>
      <c r="K36" s="40"/>
      <c r="L36" s="40"/>
      <c r="M36" s="40"/>
      <c r="N36" s="40"/>
      <c r="O36" s="40"/>
      <c r="P36" s="40"/>
      <c r="Q36" s="40"/>
      <c r="R36" s="40"/>
      <c r="S36" s="165"/>
      <c r="T36" s="191"/>
    </row>
    <row r="37" spans="1:20" x14ac:dyDescent="0.2">
      <c r="A37" s="20"/>
      <c r="B37" s="164" t="s">
        <v>81</v>
      </c>
      <c r="C37" s="38" t="s">
        <v>80</v>
      </c>
      <c r="D37" s="39" t="s">
        <v>132</v>
      </c>
      <c r="E37" s="40">
        <f>'A.2.5. Conc. de Metales PM 10'!E37</f>
        <v>501.41199999999998</v>
      </c>
      <c r="F37" s="40">
        <f>'A.2.5. Conc. de Metales PM 10'!F37</f>
        <v>918.83900000000006</v>
      </c>
      <c r="G37" s="40">
        <f>'A.2.5. Conc. de Metales PM 10'!G37</f>
        <v>400.37299999999999</v>
      </c>
      <c r="H37" s="40">
        <f>'A.2.5. Conc. de Metales PM 10'!H37</f>
        <v>479.99900000000002</v>
      </c>
      <c r="I37" s="40">
        <f>'A.2.5. Conc. de Metales PM 10'!I37</f>
        <v>395.68099999999998</v>
      </c>
      <c r="J37" s="40"/>
      <c r="K37" s="40"/>
      <c r="L37" s="40"/>
      <c r="M37" s="40"/>
      <c r="N37" s="40"/>
      <c r="O37" s="40"/>
      <c r="P37" s="40"/>
      <c r="Q37" s="40"/>
      <c r="R37" s="40"/>
      <c r="S37" s="165"/>
      <c r="T37" s="191"/>
    </row>
    <row r="38" spans="1:20" x14ac:dyDescent="0.2">
      <c r="A38" s="20"/>
      <c r="B38" s="164" t="s">
        <v>114</v>
      </c>
      <c r="C38" s="38" t="s">
        <v>127</v>
      </c>
      <c r="D38" s="39" t="s">
        <v>132</v>
      </c>
      <c r="E38" s="40">
        <f>'A.2.5. Conc. de Metales PM 10'!E38</f>
        <v>192.52</v>
      </c>
      <c r="F38" s="40">
        <f>'A.2.5. Conc. de Metales PM 10'!F38</f>
        <v>259.61</v>
      </c>
      <c r="G38" s="40">
        <f>'A.2.5. Conc. de Metales PM 10'!G38</f>
        <v>277.32</v>
      </c>
      <c r="H38" s="40">
        <f>'A.2.5. Conc. de Metales PM 10'!H38</f>
        <v>255.17</v>
      </c>
      <c r="I38" s="40">
        <f>'A.2.5. Conc. de Metales PM 10'!I38</f>
        <v>228.91</v>
      </c>
      <c r="J38" s="40"/>
      <c r="K38" s="40"/>
      <c r="L38" s="40"/>
      <c r="M38" s="40"/>
      <c r="N38" s="40"/>
      <c r="O38" s="40"/>
      <c r="P38" s="40"/>
      <c r="Q38" s="40"/>
      <c r="R38" s="40"/>
      <c r="S38" s="165"/>
      <c r="T38" s="191"/>
    </row>
    <row r="39" spans="1:20" x14ac:dyDescent="0.2">
      <c r="A39" s="20"/>
      <c r="B39" s="164" t="s">
        <v>77</v>
      </c>
      <c r="C39" s="38" t="s">
        <v>76</v>
      </c>
      <c r="D39" s="39" t="s">
        <v>132</v>
      </c>
      <c r="E39" s="40">
        <f>'A.2.5. Conc. de Metales PM 10'!E39</f>
        <v>4.0599999999999996</v>
      </c>
      <c r="F39" s="40">
        <f>'A.2.5. Conc. de Metales PM 10'!F39</f>
        <v>4.66</v>
      </c>
      <c r="G39" s="40">
        <f>'A.2.5. Conc. de Metales PM 10'!G39</f>
        <v>5.3</v>
      </c>
      <c r="H39" s="40">
        <f>'A.2.5. Conc. de Metales PM 10'!H39</f>
        <v>6.11</v>
      </c>
      <c r="I39" s="40">
        <f>'A.2.5. Conc. de Metales PM 10'!I39</f>
        <v>2.77</v>
      </c>
      <c r="J39" s="40"/>
      <c r="K39" s="40"/>
      <c r="L39" s="40"/>
      <c r="M39" s="40"/>
      <c r="N39" s="40"/>
      <c r="O39" s="40"/>
      <c r="P39" s="40"/>
      <c r="Q39" s="40"/>
      <c r="R39" s="40"/>
      <c r="S39" s="165"/>
      <c r="T39" s="191"/>
    </row>
    <row r="40" spans="1:20" x14ac:dyDescent="0.2">
      <c r="A40" s="20"/>
      <c r="B40" s="164" t="s">
        <v>115</v>
      </c>
      <c r="C40" s="38" t="s">
        <v>128</v>
      </c>
      <c r="D40" s="39" t="s">
        <v>132</v>
      </c>
      <c r="E40" s="40">
        <f>'A.2.5. Conc. de Metales PM 10'!E40</f>
        <v>2085.5</v>
      </c>
      <c r="F40" s="40">
        <f>'A.2.5. Conc. de Metales PM 10'!F40</f>
        <v>2067.6999999999998</v>
      </c>
      <c r="G40" s="40">
        <f>'A.2.5. Conc. de Metales PM 10'!G40</f>
        <v>3612.6</v>
      </c>
      <c r="H40" s="40">
        <f>'A.2.5. Conc. de Metales PM 10'!H40</f>
        <v>2355.9</v>
      </c>
      <c r="I40" s="40">
        <f>'A.2.5. Conc. de Metales PM 10'!I40</f>
        <v>1724.3</v>
      </c>
      <c r="J40" s="40"/>
      <c r="K40" s="40"/>
      <c r="L40" s="40"/>
      <c r="M40" s="40"/>
      <c r="N40" s="40"/>
      <c r="O40" s="40"/>
      <c r="P40" s="40"/>
      <c r="Q40" s="40"/>
      <c r="R40" s="40"/>
      <c r="S40" s="165"/>
      <c r="T40" s="191"/>
    </row>
    <row r="41" spans="1:20" x14ac:dyDescent="0.2">
      <c r="A41" s="20"/>
      <c r="B41" s="164" t="s">
        <v>116</v>
      </c>
      <c r="C41" s="38" t="s">
        <v>129</v>
      </c>
      <c r="D41" s="39" t="s">
        <v>132</v>
      </c>
      <c r="E41" s="40">
        <f>'A.2.5. Conc. de Metales PM 10'!E41</f>
        <v>8455.6</v>
      </c>
      <c r="F41" s="40">
        <f>'A.2.5. Conc. de Metales PM 10'!F41</f>
        <v>13329.2</v>
      </c>
      <c r="G41" s="40">
        <f>'A.2.5. Conc. de Metales PM 10'!G41</f>
        <v>11414</v>
      </c>
      <c r="H41" s="40">
        <f>'A.2.5. Conc. de Metales PM 10'!H41</f>
        <v>10284.299999999999</v>
      </c>
      <c r="I41" s="40">
        <f>'A.2.5. Conc. de Metales PM 10'!I41</f>
        <v>13110.4</v>
      </c>
      <c r="J41" s="40"/>
      <c r="K41" s="40"/>
      <c r="L41" s="40"/>
      <c r="M41" s="40"/>
      <c r="N41" s="40"/>
      <c r="O41" s="40"/>
      <c r="P41" s="40"/>
      <c r="Q41" s="40"/>
      <c r="R41" s="40"/>
      <c r="S41" s="165"/>
      <c r="T41" s="191"/>
    </row>
    <row r="42" spans="1:20" x14ac:dyDescent="0.2">
      <c r="A42" s="20"/>
      <c r="B42" s="164" t="s">
        <v>75</v>
      </c>
      <c r="C42" s="38" t="s">
        <v>74</v>
      </c>
      <c r="D42" s="39" t="s">
        <v>132</v>
      </c>
      <c r="E42" s="40" t="str">
        <f>'A.2.5. Conc. de Metales PM 10'!E42</f>
        <v>&lt;0,763</v>
      </c>
      <c r="F42" s="40" t="str">
        <f>'A.2.5. Conc. de Metales PM 10'!F42</f>
        <v>&lt;0,763</v>
      </c>
      <c r="G42" s="40" t="str">
        <f>'A.2.5. Conc. de Metales PM 10'!G42</f>
        <v>&lt;0,763</v>
      </c>
      <c r="H42" s="40" t="str">
        <f>'A.2.5. Conc. de Metales PM 10'!H42</f>
        <v>&lt;0,763</v>
      </c>
      <c r="I42" s="40" t="str">
        <f>'A.2.5. Conc. de Metales PM 10'!I42</f>
        <v>&lt;0,763</v>
      </c>
      <c r="J42" s="40"/>
      <c r="K42" s="40"/>
      <c r="L42" s="40"/>
      <c r="M42" s="40"/>
      <c r="N42" s="40"/>
      <c r="O42" s="40"/>
      <c r="P42" s="40"/>
      <c r="Q42" s="40"/>
      <c r="R42" s="40"/>
      <c r="S42" s="165"/>
      <c r="T42" s="191"/>
    </row>
    <row r="43" spans="1:20" x14ac:dyDescent="0.2">
      <c r="A43" s="20"/>
      <c r="B43" s="164" t="s">
        <v>117</v>
      </c>
      <c r="C43" s="38" t="s">
        <v>130</v>
      </c>
      <c r="D43" s="39" t="s">
        <v>132</v>
      </c>
      <c r="E43" s="40">
        <f>'A.2.5. Conc. de Metales PM 10'!E43</f>
        <v>35.029000000000003</v>
      </c>
      <c r="F43" s="40">
        <f>'A.2.5. Conc. de Metales PM 10'!F43</f>
        <v>42.043999999999997</v>
      </c>
      <c r="G43" s="40">
        <f>'A.2.5. Conc. de Metales PM 10'!G43</f>
        <v>67.873000000000005</v>
      </c>
      <c r="H43" s="40">
        <f>'A.2.5. Conc. de Metales PM 10'!H43</f>
        <v>46.966000000000001</v>
      </c>
      <c r="I43" s="40">
        <f>'A.2.5. Conc. de Metales PM 10'!I43</f>
        <v>32.798000000000002</v>
      </c>
      <c r="J43" s="40"/>
      <c r="K43" s="40"/>
      <c r="L43" s="40"/>
      <c r="M43" s="40"/>
      <c r="N43" s="40"/>
      <c r="O43" s="40"/>
      <c r="P43" s="40"/>
      <c r="Q43" s="40"/>
      <c r="R43" s="40"/>
      <c r="S43" s="165"/>
      <c r="T43" s="191"/>
    </row>
    <row r="44" spans="1:20" x14ac:dyDescent="0.2">
      <c r="A44" s="20"/>
      <c r="B44" s="164" t="s">
        <v>187</v>
      </c>
      <c r="C44" s="38" t="s">
        <v>188</v>
      </c>
      <c r="D44" s="39" t="s">
        <v>132</v>
      </c>
      <c r="E44" s="306" t="s">
        <v>131</v>
      </c>
      <c r="F44" s="306" t="s">
        <v>131</v>
      </c>
      <c r="G44" s="306" t="s">
        <v>131</v>
      </c>
      <c r="H44" s="306" t="s">
        <v>131</v>
      </c>
      <c r="I44" s="306" t="s">
        <v>131</v>
      </c>
      <c r="J44" s="40"/>
      <c r="K44" s="40"/>
      <c r="L44" s="40"/>
      <c r="M44" s="40"/>
      <c r="N44" s="40"/>
      <c r="O44" s="40"/>
      <c r="P44" s="40"/>
      <c r="Q44" s="40"/>
      <c r="R44" s="40"/>
      <c r="S44" s="165"/>
      <c r="T44" s="191"/>
    </row>
    <row r="45" spans="1:20" x14ac:dyDescent="0.2">
      <c r="A45" s="20"/>
      <c r="B45" s="164" t="s">
        <v>73</v>
      </c>
      <c r="C45" s="38" t="s">
        <v>72</v>
      </c>
      <c r="D45" s="39" t="s">
        <v>132</v>
      </c>
      <c r="E45" s="40">
        <f>'A.2.5. Conc. de Metales PM 10'!E45</f>
        <v>7.28</v>
      </c>
      <c r="F45" s="40">
        <f>'A.2.5. Conc. de Metales PM 10'!F45</f>
        <v>12.708</v>
      </c>
      <c r="G45" s="40">
        <f>'A.2.5. Conc. de Metales PM 10'!G45</f>
        <v>14.478999999999999</v>
      </c>
      <c r="H45" s="40">
        <f>'A.2.5. Conc. de Metales PM 10'!H45</f>
        <v>11.098000000000001</v>
      </c>
      <c r="I45" s="40">
        <f>'A.2.5. Conc. de Metales PM 10'!I45</f>
        <v>15.077</v>
      </c>
      <c r="J45" s="40"/>
      <c r="K45" s="40"/>
      <c r="L45" s="40"/>
      <c r="M45" s="40"/>
      <c r="N45" s="40"/>
      <c r="O45" s="40"/>
      <c r="P45" s="40"/>
      <c r="Q45" s="40"/>
      <c r="R45" s="40"/>
      <c r="S45" s="165"/>
      <c r="T45" s="191"/>
    </row>
    <row r="46" spans="1:20" ht="12.75" thickBot="1" x14ac:dyDescent="0.25">
      <c r="A46" s="20"/>
      <c r="B46" s="166" t="s">
        <v>71</v>
      </c>
      <c r="C46" s="167" t="s">
        <v>70</v>
      </c>
      <c r="D46" s="168" t="s">
        <v>132</v>
      </c>
      <c r="E46" s="169">
        <f>'A.2.5. Conc. de Metales PM 10'!E46</f>
        <v>484.01</v>
      </c>
      <c r="F46" s="169">
        <f>'A.2.5. Conc. de Metales PM 10'!F46</f>
        <v>468.88</v>
      </c>
      <c r="G46" s="169">
        <f>'A.2.5. Conc. de Metales PM 10'!G46</f>
        <v>585.58000000000004</v>
      </c>
      <c r="H46" s="169">
        <f>'A.2.5. Conc. de Metales PM 10'!H46</f>
        <v>614.49</v>
      </c>
      <c r="I46" s="169">
        <f>'A.2.5. Conc. de Metales PM 10'!I46</f>
        <v>407.31</v>
      </c>
      <c r="J46" s="169"/>
      <c r="K46" s="169"/>
      <c r="L46" s="169"/>
      <c r="M46" s="169"/>
      <c r="N46" s="169"/>
      <c r="O46" s="169"/>
      <c r="P46" s="169"/>
      <c r="Q46" s="169"/>
      <c r="R46" s="169"/>
      <c r="S46" s="170"/>
      <c r="T46" s="191"/>
    </row>
    <row r="47" spans="1:20" ht="4.5" customHeight="1" x14ac:dyDescent="0.2">
      <c r="A47" s="20"/>
      <c r="B47" s="41"/>
      <c r="C47" s="42"/>
      <c r="D47" s="43"/>
      <c r="E47" s="41"/>
      <c r="F47" s="44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</row>
    <row r="48" spans="1:20" ht="11.45" customHeight="1" x14ac:dyDescent="0.2">
      <c r="A48" s="20"/>
      <c r="B48" s="303" t="s">
        <v>248</v>
      </c>
      <c r="C48" s="20" t="s">
        <v>249</v>
      </c>
      <c r="D48" s="43"/>
      <c r="E48" s="41"/>
      <c r="F48" s="44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</row>
    <row r="49" spans="1:30" x14ac:dyDescent="0.2">
      <c r="A49" s="20"/>
      <c r="B49" s="45" t="s">
        <v>143</v>
      </c>
      <c r="C49" s="20" t="s">
        <v>237</v>
      </c>
      <c r="D49" s="43"/>
      <c r="E49" s="45"/>
      <c r="F49" s="20"/>
      <c r="G49" s="20"/>
      <c r="H49" s="22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</row>
    <row r="50" spans="1:30" x14ac:dyDescent="0.2">
      <c r="A50" s="20"/>
      <c r="B50" s="23" t="str">
        <f>'A.2.5. Conc. de Metales PM 10'!B50</f>
        <v>Fuente: Informe de Ensayo N.° MA2204432 del laboratorio SGS del Perú S.A.C.</v>
      </c>
      <c r="C50" s="42"/>
      <c r="D50" s="43"/>
      <c r="E50" s="20"/>
      <c r="F50" s="23"/>
      <c r="G50" s="46"/>
      <c r="H50" s="22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</row>
    <row r="51" spans="1:30" ht="12.75" thickBot="1" x14ac:dyDescent="0.25">
      <c r="A51" s="20"/>
      <c r="B51" s="41"/>
      <c r="C51" s="42"/>
      <c r="D51" s="43"/>
      <c r="E51" s="46"/>
      <c r="F51" s="23"/>
      <c r="G51" s="46"/>
      <c r="H51" s="22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</row>
    <row r="52" spans="1:30" ht="12.6" customHeight="1" x14ac:dyDescent="0.2">
      <c r="A52" s="20"/>
      <c r="B52" s="423" t="s">
        <v>189</v>
      </c>
      <c r="C52" s="424"/>
      <c r="D52" s="424"/>
      <c r="E52" s="424"/>
      <c r="F52" s="424"/>
      <c r="G52" s="424"/>
      <c r="H52" s="424"/>
      <c r="I52" s="424"/>
      <c r="J52" s="424"/>
      <c r="K52" s="424"/>
      <c r="L52" s="424"/>
      <c r="M52" s="424"/>
      <c r="N52" s="424"/>
      <c r="O52" s="424"/>
      <c r="P52" s="424"/>
      <c r="Q52" s="424"/>
      <c r="R52" s="424"/>
      <c r="S52" s="425"/>
      <c r="T52" s="191"/>
    </row>
    <row r="53" spans="1:30" s="16" customFormat="1" ht="12.6" customHeight="1" x14ac:dyDescent="0.2">
      <c r="A53" s="36"/>
      <c r="B53" s="426" t="s">
        <v>183</v>
      </c>
      <c r="C53" s="427"/>
      <c r="D53" s="428" t="s">
        <v>104</v>
      </c>
      <c r="E53" s="427" t="str">
        <f>E12</f>
        <v>Fecha</v>
      </c>
      <c r="F53" s="427"/>
      <c r="G53" s="427"/>
      <c r="H53" s="427"/>
      <c r="I53" s="427"/>
      <c r="J53" s="427"/>
      <c r="K53" s="427"/>
      <c r="L53" s="427"/>
      <c r="M53" s="427"/>
      <c r="N53" s="427"/>
      <c r="O53" s="427"/>
      <c r="P53" s="427"/>
      <c r="Q53" s="427"/>
      <c r="R53" s="427"/>
      <c r="S53" s="429"/>
      <c r="T53" s="192"/>
      <c r="U53" s="216"/>
      <c r="V53" s="216"/>
      <c r="W53" s="199"/>
      <c r="X53" s="216"/>
      <c r="Y53" s="216"/>
      <c r="Z53" s="216"/>
      <c r="AA53" s="216"/>
      <c r="AB53" s="216"/>
      <c r="AC53" s="216"/>
    </row>
    <row r="54" spans="1:30" ht="12.75" customHeight="1" x14ac:dyDescent="0.2">
      <c r="A54" s="20"/>
      <c r="B54" s="426"/>
      <c r="C54" s="427"/>
      <c r="D54" s="428"/>
      <c r="E54" s="37">
        <f>'A.2.4. Cálculo PM10 y VM'!$E17</f>
        <v>44586.458333333336</v>
      </c>
      <c r="F54" s="37">
        <f>'A.2.4. Cálculo PM10 y VM'!$E18</f>
        <v>44587.444444444445</v>
      </c>
      <c r="G54" s="37">
        <f>'A.2.4. Cálculo PM10 y VM'!$E19</f>
        <v>44588.4375</v>
      </c>
      <c r="H54" s="37">
        <f>'A.2.4. Cálculo PM10 y VM'!$E20</f>
        <v>44589.4375</v>
      </c>
      <c r="I54" s="37">
        <f>'A.2.4. Cálculo PM10 y VM'!$E21</f>
        <v>44590.4375</v>
      </c>
      <c r="J54" s="37" t="e">
        <f>'A.2.4. Cálculo PM10 y VM'!$E22</f>
        <v>#REF!</v>
      </c>
      <c r="K54" s="37" t="e">
        <f>'A.2.4. Cálculo PM10 y VM'!$E23</f>
        <v>#REF!</v>
      </c>
      <c r="L54" s="37" t="e">
        <f>'A.2.4. Cálculo PM10 y VM'!$E24</f>
        <v>#REF!</v>
      </c>
      <c r="M54" s="37" t="e">
        <f>'A.2.4. Cálculo PM10 y VM'!$E25</f>
        <v>#REF!</v>
      </c>
      <c r="N54" s="37" t="e">
        <f>'A.2.4. Cálculo PM10 y VM'!$E26</f>
        <v>#REF!</v>
      </c>
      <c r="O54" s="37" t="e">
        <f>'A.2.4. Cálculo PM10 y VM'!$E27</f>
        <v>#REF!</v>
      </c>
      <c r="P54" s="37" t="e">
        <f>'A.2.4. Cálculo PM10 y VM'!$E28</f>
        <v>#REF!</v>
      </c>
      <c r="Q54" s="37" t="e">
        <f>'A.2.4. Cálculo PM10 y VM'!$E29</f>
        <v>#REF!</v>
      </c>
      <c r="R54" s="37" t="e">
        <f>'A.2.4. Cálculo PM10 y VM'!$E30</f>
        <v>#REF!</v>
      </c>
      <c r="S54" s="163" t="e">
        <f>'A.2.4. Cálculo PM10 y VM'!$E31</f>
        <v>#REF!</v>
      </c>
      <c r="T54" s="191"/>
    </row>
    <row r="55" spans="1:30" s="16" customFormat="1" ht="13.5" x14ac:dyDescent="0.2">
      <c r="A55" s="36"/>
      <c r="B55" s="430" t="s">
        <v>179</v>
      </c>
      <c r="C55" s="428"/>
      <c r="D55" s="428"/>
      <c r="E55" s="47">
        <f>'A.2.6. Cálculo Vol E'!M12</f>
        <v>1573.8335054307022</v>
      </c>
      <c r="F55" s="47">
        <f>'A.2.6. Cálculo Vol E'!M13</f>
        <v>1556.3981154309679</v>
      </c>
      <c r="G55" s="47">
        <f>'A.2.6. Cálculo Vol E'!M14</f>
        <v>1563.9445267917372</v>
      </c>
      <c r="H55" s="47">
        <f>'A.2.6. Cálculo Vol E'!M15</f>
        <v>1575.3111420851224</v>
      </c>
      <c r="I55" s="47">
        <f>'A.2.6. Cálculo Vol E'!M16</f>
        <v>1576.6752787728567</v>
      </c>
      <c r="J55" s="47" t="e">
        <f>'A.2.4. Cálculo PM10 y VM'!#REF!</f>
        <v>#REF!</v>
      </c>
      <c r="K55" s="47" t="e">
        <f>'A.2.4. Cálculo PM10 y VM'!#REF!</f>
        <v>#REF!</v>
      </c>
      <c r="L55" s="47" t="e">
        <f>'A.2.4. Cálculo PM10 y VM'!#REF!</f>
        <v>#REF!</v>
      </c>
      <c r="M55" s="47" t="e">
        <f>'A.2.4. Cálculo PM10 y VM'!#REF!</f>
        <v>#REF!</v>
      </c>
      <c r="N55" s="47" t="e">
        <f>'A.2.4. Cálculo PM10 y VM'!#REF!</f>
        <v>#REF!</v>
      </c>
      <c r="O55" s="47" t="e">
        <f>'A.2.4. Cálculo PM10 y VM'!#REF!</f>
        <v>#REF!</v>
      </c>
      <c r="P55" s="47" t="e">
        <f>'A.2.4. Cálculo PM10 y VM'!#REF!</f>
        <v>#REF!</v>
      </c>
      <c r="Q55" s="47" t="e">
        <f>'A.2.4. Cálculo PM10 y VM'!#REF!</f>
        <v>#REF!</v>
      </c>
      <c r="R55" s="47" t="e">
        <f>'A.2.4. Cálculo PM10 y VM'!#REF!</f>
        <v>#REF!</v>
      </c>
      <c r="S55" s="171" t="e">
        <f>'A.2.4. Cálculo PM10 y VM'!#REF!</f>
        <v>#REF!</v>
      </c>
      <c r="T55" s="192"/>
      <c r="U55" s="216"/>
      <c r="V55" s="199" t="s">
        <v>213</v>
      </c>
      <c r="W55" s="199" t="s">
        <v>209</v>
      </c>
      <c r="X55" s="199" t="s">
        <v>211</v>
      </c>
      <c r="Y55" s="216"/>
      <c r="Z55" s="216"/>
      <c r="AA55" s="216"/>
      <c r="AB55" s="216"/>
      <c r="AC55" s="216"/>
    </row>
    <row r="56" spans="1:30" ht="13.5" x14ac:dyDescent="0.2">
      <c r="A56" s="20"/>
      <c r="B56" s="164" t="s">
        <v>101</v>
      </c>
      <c r="C56" s="38" t="s">
        <v>100</v>
      </c>
      <c r="D56" s="39" t="s">
        <v>133</v>
      </c>
      <c r="E56" s="48">
        <f>IF(ISNUMBER(FIND("&lt;",E14)),"&lt; L.C.",PRODUCT(E14,1/E$55))</f>
        <v>0.9754697651959463</v>
      </c>
      <c r="F56" s="48">
        <f>IF(ISNUMBER(FIND("&lt;",F14)),"&lt; L.C.",PRODUCT(F14,1/F$55))</f>
        <v>1.1216577446938127</v>
      </c>
      <c r="G56" s="48">
        <f>IF(ISNUMBER(FIND("&lt;",G14)),"&lt; L.C.",PRODUCT(G14,1/G$55))</f>
        <v>1.7967990244287011</v>
      </c>
      <c r="H56" s="48">
        <f>IF(ISNUMBER(FIND("&lt;",H14)),"&lt; L.C.",PRODUCT(H14,1/H$55))</f>
        <v>1.2579318123637837</v>
      </c>
      <c r="I56" s="48">
        <f>IF(ISNUMBER(FIND("&lt;",I14)),"&lt; L.C.",PRODUCT(I14,1/I$55))</f>
        <v>0.82471325421683628</v>
      </c>
      <c r="J56" s="48" t="e">
        <f t="shared" ref="J56:S56" si="0">IF(ISNUMBER(FIND("&lt;",J14)),"N.D.",PRODUCT(J14,1/J$55))</f>
        <v>#REF!</v>
      </c>
      <c r="K56" s="48" t="e">
        <f t="shared" si="0"/>
        <v>#REF!</v>
      </c>
      <c r="L56" s="48" t="e">
        <f t="shared" si="0"/>
        <v>#REF!</v>
      </c>
      <c r="M56" s="48" t="e">
        <f t="shared" si="0"/>
        <v>#REF!</v>
      </c>
      <c r="N56" s="48" t="e">
        <f t="shared" si="0"/>
        <v>#REF!</v>
      </c>
      <c r="O56" s="48" t="e">
        <f t="shared" si="0"/>
        <v>#REF!</v>
      </c>
      <c r="P56" s="48" t="e">
        <f t="shared" si="0"/>
        <v>#REF!</v>
      </c>
      <c r="Q56" s="48" t="e">
        <f t="shared" si="0"/>
        <v>#REF!</v>
      </c>
      <c r="R56" s="48" t="e">
        <f t="shared" si="0"/>
        <v>#REF!</v>
      </c>
      <c r="S56" s="172" t="e">
        <f t="shared" si="0"/>
        <v>#REF!</v>
      </c>
      <c r="T56" s="191"/>
      <c r="U56" s="14" t="s">
        <v>131</v>
      </c>
      <c r="V56" s="220">
        <f>MAX(E56:I56)</f>
        <v>1.7967990244287011</v>
      </c>
      <c r="W56" s="14" t="str">
        <f>IF(V56&gt;U56,"Supera","No Supera")</f>
        <v>No Supera</v>
      </c>
    </row>
    <row r="57" spans="1:30" ht="13.5" x14ac:dyDescent="0.2">
      <c r="A57" s="20"/>
      <c r="B57" s="164" t="s">
        <v>79</v>
      </c>
      <c r="C57" s="38" t="s">
        <v>78</v>
      </c>
      <c r="D57" s="39" t="s">
        <v>133</v>
      </c>
      <c r="E57" s="48" t="str">
        <f t="shared" ref="E57:I57" si="1">IF(ISNUMBER(FIND("&lt;",E15)),"&lt; L.C.",PRODUCT(E15,1/E$55))</f>
        <v>&lt; L.C.</v>
      </c>
      <c r="F57" s="48" t="str">
        <f t="shared" si="1"/>
        <v>&lt; L.C.</v>
      </c>
      <c r="G57" s="48" t="str">
        <f t="shared" si="1"/>
        <v>&lt; L.C.</v>
      </c>
      <c r="H57" s="48" t="str">
        <f t="shared" si="1"/>
        <v>&lt; L.C.</v>
      </c>
      <c r="I57" s="48" t="str">
        <f t="shared" si="1"/>
        <v>&lt; L.C.</v>
      </c>
      <c r="J57" s="48" t="e">
        <f t="shared" ref="J57:S57" si="2">IF(ISNUMBER(FIND("&lt;",J15)),"N.D.",PRODUCT(J15,1/J$55))</f>
        <v>#REF!</v>
      </c>
      <c r="K57" s="48" t="e">
        <f t="shared" si="2"/>
        <v>#REF!</v>
      </c>
      <c r="L57" s="48" t="e">
        <f t="shared" si="2"/>
        <v>#REF!</v>
      </c>
      <c r="M57" s="48" t="e">
        <f t="shared" si="2"/>
        <v>#REF!</v>
      </c>
      <c r="N57" s="48" t="e">
        <f t="shared" si="2"/>
        <v>#REF!</v>
      </c>
      <c r="O57" s="48" t="e">
        <f t="shared" si="2"/>
        <v>#REF!</v>
      </c>
      <c r="P57" s="48" t="e">
        <f t="shared" si="2"/>
        <v>#REF!</v>
      </c>
      <c r="Q57" s="48" t="e">
        <f t="shared" si="2"/>
        <v>#REF!</v>
      </c>
      <c r="R57" s="48" t="e">
        <f t="shared" si="2"/>
        <v>#REF!</v>
      </c>
      <c r="S57" s="172" t="e">
        <f t="shared" si="2"/>
        <v>#REF!</v>
      </c>
      <c r="T57" s="191"/>
      <c r="U57" s="14">
        <v>25</v>
      </c>
      <c r="V57" s="220">
        <f t="shared" ref="V57:V88" si="3">MAX(E57:I57)</f>
        <v>0</v>
      </c>
      <c r="W57" s="14" t="str">
        <f t="shared" ref="W57:W88" si="4">IF(V57&gt;U57,"Supera","No Supera")</f>
        <v>No Supera</v>
      </c>
      <c r="X57" s="14">
        <f>COUNTIF(E57:I57,"&gt;25")</f>
        <v>0</v>
      </c>
      <c r="Y57" s="221" t="e">
        <f t="shared" ref="Y57:Y60" si="5">E57/$U57</f>
        <v>#VALUE!</v>
      </c>
      <c r="Z57" s="221" t="e">
        <f t="shared" ref="Z57:Z62" si="6">F57/$U57</f>
        <v>#VALUE!</v>
      </c>
      <c r="AA57" s="221" t="e">
        <f t="shared" ref="AA57:AA62" si="7">G57/$U57</f>
        <v>#VALUE!</v>
      </c>
      <c r="AB57" s="221" t="e">
        <f t="shared" ref="AB57:AB62" si="8">H57/$U57</f>
        <v>#VALUE!</v>
      </c>
      <c r="AC57" s="221" t="e">
        <f t="shared" ref="AC57:AC62" si="9">I57/$U57</f>
        <v>#VALUE!</v>
      </c>
    </row>
    <row r="58" spans="1:30" ht="13.5" x14ac:dyDescent="0.2">
      <c r="A58" s="20"/>
      <c r="B58" s="164" t="s">
        <v>144</v>
      </c>
      <c r="C58" s="38" t="s">
        <v>99</v>
      </c>
      <c r="D58" s="39" t="s">
        <v>133</v>
      </c>
      <c r="E58" s="48">
        <f t="shared" ref="E58:I58" si="10">IF(ISNUMBER(FIND("&lt;",E16)),"&lt; L.C.",PRODUCT(E16,1/E$55))</f>
        <v>5.3048813430332815E-3</v>
      </c>
      <c r="F58" s="48">
        <f t="shared" si="10"/>
        <v>1.1142393342720018E-2</v>
      </c>
      <c r="G58" s="48">
        <f t="shared" si="10"/>
        <v>7.117899522201143E-3</v>
      </c>
      <c r="H58" s="48">
        <f t="shared" si="10"/>
        <v>7.4899489280463912E-3</v>
      </c>
      <c r="I58" s="48">
        <f t="shared" si="10"/>
        <v>5.5870730762368134E-3</v>
      </c>
      <c r="J58" s="48" t="e">
        <f t="shared" ref="J58:S58" si="11">IF(ISNUMBER(FIND("&lt;",J16)),"N.D.",PRODUCT(J16,1/J$55))</f>
        <v>#REF!</v>
      </c>
      <c r="K58" s="48" t="e">
        <f t="shared" si="11"/>
        <v>#REF!</v>
      </c>
      <c r="L58" s="48" t="e">
        <f t="shared" si="11"/>
        <v>#REF!</v>
      </c>
      <c r="M58" s="48" t="e">
        <f t="shared" si="11"/>
        <v>#REF!</v>
      </c>
      <c r="N58" s="48" t="e">
        <f t="shared" si="11"/>
        <v>#REF!</v>
      </c>
      <c r="O58" s="48" t="e">
        <f t="shared" si="11"/>
        <v>#REF!</v>
      </c>
      <c r="P58" s="48" t="e">
        <f t="shared" si="11"/>
        <v>#REF!</v>
      </c>
      <c r="Q58" s="48" t="e">
        <f t="shared" si="11"/>
        <v>#REF!</v>
      </c>
      <c r="R58" s="48" t="e">
        <f t="shared" si="11"/>
        <v>#REF!</v>
      </c>
      <c r="S58" s="172" t="e">
        <f t="shared" si="11"/>
        <v>#REF!</v>
      </c>
      <c r="T58" s="191"/>
      <c r="U58" s="14">
        <v>0.3</v>
      </c>
      <c r="V58" s="220">
        <f t="shared" si="3"/>
        <v>1.1142393342720018E-2</v>
      </c>
      <c r="W58" s="14" t="str">
        <f t="shared" si="4"/>
        <v>No Supera</v>
      </c>
      <c r="X58" s="14">
        <f>COUNTIF(E58:I58,"&gt;0,3")</f>
        <v>0</v>
      </c>
      <c r="Y58" s="221">
        <f t="shared" si="5"/>
        <v>1.7682937810110939E-2</v>
      </c>
      <c r="Z58" s="221">
        <f t="shared" si="6"/>
        <v>3.714131114240006E-2</v>
      </c>
      <c r="AA58" s="221">
        <f t="shared" si="7"/>
        <v>2.3726331740670476E-2</v>
      </c>
      <c r="AB58" s="221">
        <f t="shared" si="8"/>
        <v>2.4966496426821305E-2</v>
      </c>
      <c r="AC58" s="221">
        <f t="shared" si="9"/>
        <v>1.8623576920789378E-2</v>
      </c>
    </row>
    <row r="59" spans="1:30" ht="13.5" x14ac:dyDescent="0.2">
      <c r="A59" s="20"/>
      <c r="B59" s="164" t="s">
        <v>98</v>
      </c>
      <c r="C59" s="38" t="s">
        <v>97</v>
      </c>
      <c r="D59" s="39" t="s">
        <v>133</v>
      </c>
      <c r="E59" s="48">
        <f t="shared" ref="E59:I59" si="12">IF(ISNUMBER(FIND("&lt;",E17)),"&lt; L.C.",PRODUCT(E17,1/E$55))</f>
        <v>3.247230397856736E-2</v>
      </c>
      <c r="F59" s="48">
        <f t="shared" si="12"/>
        <v>4.9978215232200404E-2</v>
      </c>
      <c r="G59" s="48">
        <f t="shared" si="12"/>
        <v>0.10291541499248678</v>
      </c>
      <c r="H59" s="48">
        <f t="shared" si="12"/>
        <v>5.1524424497223623E-2</v>
      </c>
      <c r="I59" s="48">
        <f t="shared" si="12"/>
        <v>2.5367937544584385E-2</v>
      </c>
      <c r="J59" s="48" t="e">
        <f t="shared" ref="J59:S59" si="13">IF(ISNUMBER(FIND("&lt;",J17)),"N.D.",PRODUCT(J17,1/J$55))</f>
        <v>#REF!</v>
      </c>
      <c r="K59" s="48" t="e">
        <f t="shared" si="13"/>
        <v>#REF!</v>
      </c>
      <c r="L59" s="48" t="e">
        <f t="shared" si="13"/>
        <v>#REF!</v>
      </c>
      <c r="M59" s="48" t="e">
        <f t="shared" si="13"/>
        <v>#REF!</v>
      </c>
      <c r="N59" s="48" t="e">
        <f t="shared" si="13"/>
        <v>#REF!</v>
      </c>
      <c r="O59" s="48" t="e">
        <f t="shared" si="13"/>
        <v>#REF!</v>
      </c>
      <c r="P59" s="48" t="e">
        <f t="shared" si="13"/>
        <v>#REF!</v>
      </c>
      <c r="Q59" s="48" t="e">
        <f t="shared" si="13"/>
        <v>#REF!</v>
      </c>
      <c r="R59" s="48" t="e">
        <f t="shared" si="13"/>
        <v>#REF!</v>
      </c>
      <c r="S59" s="172" t="e">
        <f t="shared" si="13"/>
        <v>#REF!</v>
      </c>
      <c r="T59" s="191"/>
      <c r="U59" s="14" t="s">
        <v>131</v>
      </c>
      <c r="V59" s="220">
        <f t="shared" si="3"/>
        <v>0.10291541499248678</v>
      </c>
      <c r="W59" s="14" t="str">
        <f t="shared" si="4"/>
        <v>No Supera</v>
      </c>
      <c r="X59" s="14"/>
      <c r="Y59" s="221"/>
      <c r="Z59" s="221"/>
      <c r="AA59" s="221"/>
      <c r="AB59" s="221"/>
      <c r="AC59" s="221"/>
    </row>
    <row r="60" spans="1:30" ht="13.5" x14ac:dyDescent="0.2">
      <c r="A60" s="20"/>
      <c r="B60" s="164" t="s">
        <v>96</v>
      </c>
      <c r="C60" s="38" t="s">
        <v>95</v>
      </c>
      <c r="D60" s="39" t="s">
        <v>133</v>
      </c>
      <c r="E60" s="48" t="str">
        <f t="shared" ref="E60:I61" si="14">IF(ISNUMBER(FIND("&lt;",E18)),"&lt; L.C.",PRODUCT(E18,1/E$55))</f>
        <v>&lt; L.C.</v>
      </c>
      <c r="F60" s="48" t="str">
        <f t="shared" si="14"/>
        <v>&lt; L.C.</v>
      </c>
      <c r="G60" s="48" t="str">
        <f t="shared" si="14"/>
        <v>&lt; L.C.</v>
      </c>
      <c r="H60" s="48" t="str">
        <f t="shared" si="14"/>
        <v>&lt; L.C.</v>
      </c>
      <c r="I60" s="48" t="str">
        <f t="shared" si="14"/>
        <v>&lt; L.C.</v>
      </c>
      <c r="J60" s="48" t="e">
        <f t="shared" ref="J60:S60" si="15">IF(ISNUMBER(FIND("&lt;",J18)),"N.D.",PRODUCT(J18,1/J$55))</f>
        <v>#REF!</v>
      </c>
      <c r="K60" s="48" t="e">
        <f t="shared" si="15"/>
        <v>#REF!</v>
      </c>
      <c r="L60" s="48" t="e">
        <f t="shared" si="15"/>
        <v>#REF!</v>
      </c>
      <c r="M60" s="48" t="e">
        <f t="shared" si="15"/>
        <v>#REF!</v>
      </c>
      <c r="N60" s="48" t="e">
        <f t="shared" si="15"/>
        <v>#REF!</v>
      </c>
      <c r="O60" s="48" t="e">
        <f t="shared" si="15"/>
        <v>#REF!</v>
      </c>
      <c r="P60" s="48" t="e">
        <f t="shared" si="15"/>
        <v>#REF!</v>
      </c>
      <c r="Q60" s="48" t="e">
        <f t="shared" si="15"/>
        <v>#REF!</v>
      </c>
      <c r="R60" s="48" t="e">
        <f t="shared" si="15"/>
        <v>#REF!</v>
      </c>
      <c r="S60" s="172" t="e">
        <f t="shared" si="15"/>
        <v>#REF!</v>
      </c>
      <c r="T60" s="191"/>
      <c r="U60" s="14">
        <v>0.01</v>
      </c>
      <c r="V60" s="220">
        <f t="shared" si="3"/>
        <v>0</v>
      </c>
      <c r="W60" s="14" t="str">
        <f t="shared" si="4"/>
        <v>No Supera</v>
      </c>
      <c r="X60" s="14">
        <f>COUNTIF(E60:I60,"&gt;0,01")</f>
        <v>0</v>
      </c>
      <c r="Y60" s="221" t="e">
        <f t="shared" si="5"/>
        <v>#VALUE!</v>
      </c>
      <c r="Z60" s="221" t="e">
        <f t="shared" si="6"/>
        <v>#VALUE!</v>
      </c>
      <c r="AA60" s="221" t="e">
        <f t="shared" si="7"/>
        <v>#VALUE!</v>
      </c>
      <c r="AB60" s="221" t="e">
        <f t="shared" si="8"/>
        <v>#VALUE!</v>
      </c>
      <c r="AC60" s="221" t="e">
        <f t="shared" si="9"/>
        <v>#VALUE!</v>
      </c>
    </row>
    <row r="61" spans="1:30" ht="13.5" x14ac:dyDescent="0.2">
      <c r="A61" s="20"/>
      <c r="B61" s="164" t="s">
        <v>106</v>
      </c>
      <c r="C61" s="38" t="s">
        <v>118</v>
      </c>
      <c r="D61" s="39" t="s">
        <v>133</v>
      </c>
      <c r="E61" s="48">
        <f t="shared" si="14"/>
        <v>6.0209672543518238E-3</v>
      </c>
      <c r="F61" s="48">
        <f t="shared" si="14"/>
        <v>1.4629932903571377E-3</v>
      </c>
      <c r="G61" s="48">
        <f t="shared" si="14"/>
        <v>3.1030512379843825E-3</v>
      </c>
      <c r="H61" s="48">
        <f t="shared" si="14"/>
        <v>1.518430192040594E-3</v>
      </c>
      <c r="I61" s="48">
        <f t="shared" si="14"/>
        <v>1.5462917652248102E-3</v>
      </c>
      <c r="J61" s="48" t="e">
        <f t="shared" ref="J61:S61" si="16">IF(ISNUMBER(FIND("&lt;",J19)),"N.D.",PRODUCT(J19,1/J$55))</f>
        <v>#REF!</v>
      </c>
      <c r="K61" s="48" t="e">
        <f t="shared" si="16"/>
        <v>#REF!</v>
      </c>
      <c r="L61" s="48" t="e">
        <f t="shared" si="16"/>
        <v>#REF!</v>
      </c>
      <c r="M61" s="48" t="e">
        <f t="shared" si="16"/>
        <v>#REF!</v>
      </c>
      <c r="N61" s="48" t="e">
        <f t="shared" si="16"/>
        <v>#REF!</v>
      </c>
      <c r="O61" s="48" t="e">
        <f t="shared" si="16"/>
        <v>#REF!</v>
      </c>
      <c r="P61" s="48" t="e">
        <f t="shared" si="16"/>
        <v>#REF!</v>
      </c>
      <c r="Q61" s="48" t="e">
        <f t="shared" si="16"/>
        <v>#REF!</v>
      </c>
      <c r="R61" s="48" t="e">
        <f t="shared" si="16"/>
        <v>#REF!</v>
      </c>
      <c r="S61" s="172" t="e">
        <f t="shared" si="16"/>
        <v>#REF!</v>
      </c>
      <c r="T61" s="191"/>
      <c r="U61" s="14" t="s">
        <v>131</v>
      </c>
      <c r="V61" s="220">
        <f t="shared" si="3"/>
        <v>6.0209672543518238E-3</v>
      </c>
      <c r="W61" s="14" t="str">
        <f t="shared" si="4"/>
        <v>No Supera</v>
      </c>
      <c r="X61" s="14"/>
      <c r="Y61" s="221"/>
      <c r="Z61" s="221"/>
      <c r="AA61" s="221"/>
      <c r="AB61" s="221"/>
      <c r="AC61" s="221"/>
    </row>
    <row r="62" spans="1:30" ht="13.5" x14ac:dyDescent="0.2">
      <c r="A62" s="20"/>
      <c r="B62" s="164" t="s">
        <v>107</v>
      </c>
      <c r="C62" s="38" t="s">
        <v>119</v>
      </c>
      <c r="D62" s="39" t="s">
        <v>133</v>
      </c>
      <c r="E62" s="48" t="str">
        <f t="shared" ref="E62:I62" si="17">IF(ISNUMBER(FIND("&lt;",E20)),"&lt; L.C.",PRODUCT(E20,1/E$55))</f>
        <v>&lt; L.C.</v>
      </c>
      <c r="F62" s="48" t="str">
        <f t="shared" si="17"/>
        <v>&lt; L.C.</v>
      </c>
      <c r="G62" s="48">
        <f t="shared" si="17"/>
        <v>3.7501330127299413E-3</v>
      </c>
      <c r="H62" s="48" t="str">
        <f t="shared" si="17"/>
        <v>&lt; L.C.</v>
      </c>
      <c r="I62" s="48">
        <f t="shared" si="17"/>
        <v>1.7067560050122903E-3</v>
      </c>
      <c r="J62" s="48" t="e">
        <f t="shared" ref="J62:S62" si="18">IF(ISNUMBER(FIND("&lt;",J20)),"N.D.",PRODUCT(J20,1/J$55))</f>
        <v>#REF!</v>
      </c>
      <c r="K62" s="48" t="e">
        <f t="shared" si="18"/>
        <v>#REF!</v>
      </c>
      <c r="L62" s="48" t="e">
        <f t="shared" si="18"/>
        <v>#REF!</v>
      </c>
      <c r="M62" s="48" t="e">
        <f t="shared" si="18"/>
        <v>#REF!</v>
      </c>
      <c r="N62" s="48" t="e">
        <f t="shared" si="18"/>
        <v>#REF!</v>
      </c>
      <c r="O62" s="48" t="e">
        <f t="shared" si="18"/>
        <v>#REF!</v>
      </c>
      <c r="P62" s="48" t="e">
        <f t="shared" si="18"/>
        <v>#REF!</v>
      </c>
      <c r="Q62" s="48" t="e">
        <f t="shared" si="18"/>
        <v>#REF!</v>
      </c>
      <c r="R62" s="48" t="e">
        <f t="shared" si="18"/>
        <v>#REF!</v>
      </c>
      <c r="S62" s="172" t="e">
        <f t="shared" si="18"/>
        <v>#REF!</v>
      </c>
      <c r="T62" s="191"/>
      <c r="U62" s="14">
        <v>120</v>
      </c>
      <c r="V62" s="220">
        <f t="shared" si="3"/>
        <v>3.7501330127299413E-3</v>
      </c>
      <c r="W62" s="14" t="str">
        <f t="shared" si="4"/>
        <v>No Supera</v>
      </c>
      <c r="X62" s="14">
        <f>COUNTIF(E62:I62,"&gt;120")</f>
        <v>0</v>
      </c>
      <c r="Y62" s="221" t="e">
        <f>E62/$U62</f>
        <v>#VALUE!</v>
      </c>
      <c r="Z62" s="221" t="e">
        <f t="shared" si="6"/>
        <v>#VALUE!</v>
      </c>
      <c r="AA62" s="221">
        <f t="shared" si="7"/>
        <v>3.1251108439416175E-5</v>
      </c>
      <c r="AB62" s="221" t="e">
        <f t="shared" si="8"/>
        <v>#VALUE!</v>
      </c>
      <c r="AC62" s="221">
        <f t="shared" si="9"/>
        <v>1.4222966708435753E-5</v>
      </c>
    </row>
    <row r="63" spans="1:30" ht="13.5" x14ac:dyDescent="0.2">
      <c r="A63" s="20"/>
      <c r="B63" s="164" t="s">
        <v>94</v>
      </c>
      <c r="C63" s="38" t="s">
        <v>93</v>
      </c>
      <c r="D63" s="39" t="s">
        <v>133</v>
      </c>
      <c r="E63" s="48">
        <f t="shared" ref="E63:I63" si="19">IF(ISNUMBER(FIND("&lt;",E21)),"&lt; L.C.",PRODUCT(E21,1/E$55))</f>
        <v>2.5472198845473852E-2</v>
      </c>
      <c r="F63" s="48">
        <f t="shared" si="19"/>
        <v>1.9565688044776267E-2</v>
      </c>
      <c r="G63" s="48">
        <f t="shared" si="19"/>
        <v>2.2706687731980507E-2</v>
      </c>
      <c r="H63" s="48">
        <f t="shared" si="19"/>
        <v>1.91701811745125E-2</v>
      </c>
      <c r="I63" s="48">
        <f t="shared" si="19"/>
        <v>1.0824042356573669E-2</v>
      </c>
      <c r="J63" s="48" t="e">
        <f t="shared" ref="J63:S63" si="20">IF(ISNUMBER(FIND("&lt;",J21)),"N.D.",PRODUCT(J21,1/J$55))</f>
        <v>#REF!</v>
      </c>
      <c r="K63" s="48" t="e">
        <f t="shared" si="20"/>
        <v>#REF!</v>
      </c>
      <c r="L63" s="48" t="e">
        <f t="shared" si="20"/>
        <v>#REF!</v>
      </c>
      <c r="M63" s="48" t="e">
        <f t="shared" si="20"/>
        <v>#REF!</v>
      </c>
      <c r="N63" s="48" t="e">
        <f t="shared" si="20"/>
        <v>#REF!</v>
      </c>
      <c r="O63" s="48" t="e">
        <f t="shared" si="20"/>
        <v>#REF!</v>
      </c>
      <c r="P63" s="48" t="e">
        <f t="shared" si="20"/>
        <v>#REF!</v>
      </c>
      <c r="Q63" s="48" t="e">
        <f t="shared" si="20"/>
        <v>#REF!</v>
      </c>
      <c r="R63" s="48" t="e">
        <f t="shared" si="20"/>
        <v>#REF!</v>
      </c>
      <c r="S63" s="172" t="e">
        <f t="shared" si="20"/>
        <v>#REF!</v>
      </c>
      <c r="T63" s="191"/>
      <c r="U63" s="14">
        <v>2.5000000000000001E-2</v>
      </c>
      <c r="V63" s="220">
        <f t="shared" si="3"/>
        <v>2.5472198845473852E-2</v>
      </c>
      <c r="W63" s="14" t="str">
        <f t="shared" si="4"/>
        <v>Supera</v>
      </c>
      <c r="X63" s="14">
        <f>COUNTIF(E63:I63,"&gt;0,025")</f>
        <v>1</v>
      </c>
      <c r="Y63" s="221">
        <f>E63/$U63</f>
        <v>1.0188879538189539</v>
      </c>
      <c r="Z63" s="221">
        <f>F63/$U63</f>
        <v>0.78262752179105066</v>
      </c>
      <c r="AA63" s="221">
        <f>G63/$U63</f>
        <v>0.90826750927922029</v>
      </c>
      <c r="AB63" s="221">
        <f>H63/$U63</f>
        <v>0.76680724698049996</v>
      </c>
      <c r="AC63" s="221">
        <f>I63/$U63</f>
        <v>0.43296169426294673</v>
      </c>
      <c r="AD63" s="223">
        <f>MAX(Y63:AC63)</f>
        <v>1.0188879538189539</v>
      </c>
    </row>
    <row r="64" spans="1:30" ht="13.5" x14ac:dyDescent="0.2">
      <c r="A64" s="20"/>
      <c r="B64" s="164" t="s">
        <v>108</v>
      </c>
      <c r="C64" s="38" t="s">
        <v>121</v>
      </c>
      <c r="D64" s="39" t="s">
        <v>133</v>
      </c>
      <c r="E64" s="48">
        <f t="shared" ref="E64:I64" si="21">IF(ISNUMBER(FIND("&lt;",E22)),"&lt; L.C.",PRODUCT(E22,1/E$55))</f>
        <v>2.9403364358630748</v>
      </c>
      <c r="F64" s="48">
        <f t="shared" si="21"/>
        <v>3.4352855782786023</v>
      </c>
      <c r="G64" s="48">
        <f t="shared" si="21"/>
        <v>5.833133364847809</v>
      </c>
      <c r="H64" s="48">
        <f t="shared" si="21"/>
        <v>4.670720471297483</v>
      </c>
      <c r="I64" s="48">
        <f t="shared" si="21"/>
        <v>2.6649755067323104</v>
      </c>
      <c r="J64" s="48" t="e">
        <f t="shared" ref="J64:S64" si="22">IF(ISNUMBER(FIND("&lt;",J22)),"N.D.",PRODUCT(J22,1/J$55))</f>
        <v>#REF!</v>
      </c>
      <c r="K64" s="48" t="e">
        <f t="shared" si="22"/>
        <v>#REF!</v>
      </c>
      <c r="L64" s="48" t="e">
        <f t="shared" si="22"/>
        <v>#REF!</v>
      </c>
      <c r="M64" s="48" t="e">
        <f t="shared" si="22"/>
        <v>#REF!</v>
      </c>
      <c r="N64" s="48" t="e">
        <f t="shared" si="22"/>
        <v>#REF!</v>
      </c>
      <c r="O64" s="48" t="e">
        <f t="shared" si="22"/>
        <v>#REF!</v>
      </c>
      <c r="P64" s="48" t="e">
        <f t="shared" si="22"/>
        <v>#REF!</v>
      </c>
      <c r="Q64" s="48" t="e">
        <f t="shared" si="22"/>
        <v>#REF!</v>
      </c>
      <c r="R64" s="48" t="e">
        <f t="shared" si="22"/>
        <v>#REF!</v>
      </c>
      <c r="S64" s="172" t="e">
        <f t="shared" si="22"/>
        <v>#REF!</v>
      </c>
      <c r="T64" s="191"/>
      <c r="U64" s="14" t="s">
        <v>131</v>
      </c>
      <c r="V64" s="220">
        <f t="shared" si="3"/>
        <v>5.833133364847809</v>
      </c>
      <c r="W64" s="14" t="str">
        <f t="shared" si="4"/>
        <v>No Supera</v>
      </c>
      <c r="X64" s="14"/>
      <c r="Y64" s="221" t="e">
        <f t="shared" ref="Y64:Y71" si="23">E64/$U64</f>
        <v>#VALUE!</v>
      </c>
      <c r="Z64" s="221" t="e">
        <f t="shared" ref="Z64:Z71" si="24">F64/$U64</f>
        <v>#VALUE!</v>
      </c>
      <c r="AA64" s="221" t="e">
        <f t="shared" ref="AA64:AA71" si="25">G64/$U64</f>
        <v>#VALUE!</v>
      </c>
      <c r="AB64" s="221" t="e">
        <f t="shared" ref="AB64:AB71" si="26">H64/$U64</f>
        <v>#VALUE!</v>
      </c>
      <c r="AC64" s="221" t="e">
        <f t="shared" ref="AC64:AC71" si="27">I64/$U64</f>
        <v>#VALUE!</v>
      </c>
      <c r="AD64" s="224"/>
    </row>
    <row r="65" spans="1:30" ht="13.5" x14ac:dyDescent="0.2">
      <c r="A65" s="20"/>
      <c r="B65" s="164" t="s">
        <v>92</v>
      </c>
      <c r="C65" s="38" t="s">
        <v>91</v>
      </c>
      <c r="D65" s="39" t="s">
        <v>133</v>
      </c>
      <c r="E65" s="48">
        <f t="shared" ref="E65:I65" si="28">IF(ISNUMBER(FIND("&lt;",E23)),"&lt; L.C.",PRODUCT(E23,1/E$55))</f>
        <v>2.44816239246703E-3</v>
      </c>
      <c r="F65" s="48">
        <f t="shared" si="28"/>
        <v>2.3573660001406844E-3</v>
      </c>
      <c r="G65" s="48">
        <f t="shared" si="28"/>
        <v>3.44897143574856E-3</v>
      </c>
      <c r="H65" s="48">
        <f t="shared" si="28"/>
        <v>2.9276756043859617E-3</v>
      </c>
      <c r="I65" s="48">
        <f t="shared" si="28"/>
        <v>1.5684903754720899E-3</v>
      </c>
      <c r="J65" s="48" t="e">
        <f t="shared" ref="J65:S65" si="29">IF(ISNUMBER(FIND("&lt;",J23)),"N.D.",PRODUCT(J23,1/J$55))</f>
        <v>#REF!</v>
      </c>
      <c r="K65" s="48" t="e">
        <f t="shared" si="29"/>
        <v>#REF!</v>
      </c>
      <c r="L65" s="48" t="e">
        <f t="shared" si="29"/>
        <v>#REF!</v>
      </c>
      <c r="M65" s="48" t="e">
        <f t="shared" si="29"/>
        <v>#REF!</v>
      </c>
      <c r="N65" s="48" t="e">
        <f t="shared" si="29"/>
        <v>#REF!</v>
      </c>
      <c r="O65" s="48" t="e">
        <f t="shared" si="29"/>
        <v>#REF!</v>
      </c>
      <c r="P65" s="48" t="e">
        <f t="shared" si="29"/>
        <v>#REF!</v>
      </c>
      <c r="Q65" s="48" t="e">
        <f t="shared" si="29"/>
        <v>#REF!</v>
      </c>
      <c r="R65" s="48" t="e">
        <f t="shared" si="29"/>
        <v>#REF!</v>
      </c>
      <c r="S65" s="172" t="e">
        <f t="shared" si="29"/>
        <v>#REF!</v>
      </c>
      <c r="T65" s="191"/>
      <c r="U65" s="14">
        <v>0.1</v>
      </c>
      <c r="V65" s="220">
        <f t="shared" si="3"/>
        <v>3.44897143574856E-3</v>
      </c>
      <c r="W65" s="14" t="str">
        <f t="shared" si="4"/>
        <v>No Supera</v>
      </c>
      <c r="X65" s="14">
        <f>COUNTIF(E65:I65,"&gt;0,1")</f>
        <v>0</v>
      </c>
      <c r="Y65" s="221">
        <f t="shared" si="23"/>
        <v>2.44816239246703E-2</v>
      </c>
      <c r="Z65" s="221">
        <f t="shared" si="24"/>
        <v>2.3573660001406843E-2</v>
      </c>
      <c r="AA65" s="221">
        <f t="shared" si="25"/>
        <v>3.4489714357485594E-2</v>
      </c>
      <c r="AB65" s="221">
        <f t="shared" si="26"/>
        <v>2.9276756043859615E-2</v>
      </c>
      <c r="AC65" s="221">
        <f t="shared" si="27"/>
        <v>1.5684903754720897E-2</v>
      </c>
      <c r="AD65" s="224"/>
    </row>
    <row r="66" spans="1:30" ht="13.5" x14ac:dyDescent="0.2">
      <c r="A66" s="20"/>
      <c r="B66" s="164" t="s">
        <v>88</v>
      </c>
      <c r="C66" s="38" t="s">
        <v>87</v>
      </c>
      <c r="D66" s="39" t="s">
        <v>133</v>
      </c>
      <c r="E66" s="48">
        <f t="shared" ref="E66:I66" si="30">IF(ISNUMBER(FIND("&lt;",E24)),"&lt; L.C.",PRODUCT(E24,1/E$55))</f>
        <v>1.1707420090130556</v>
      </c>
      <c r="F66" s="48">
        <f t="shared" si="30"/>
        <v>1.0833243649444551</v>
      </c>
      <c r="G66" s="48">
        <f t="shared" si="30"/>
        <v>0.42961817921913636</v>
      </c>
      <c r="H66" s="48">
        <f t="shared" si="30"/>
        <v>0.40010635560269653</v>
      </c>
      <c r="I66" s="48">
        <f t="shared" si="30"/>
        <v>0.23521140021212109</v>
      </c>
      <c r="J66" s="48" t="e">
        <f t="shared" ref="J66:S66" si="31">IF(ISNUMBER(FIND("&lt;",J24)),"N.D.",PRODUCT(J24,1/J$55))</f>
        <v>#REF!</v>
      </c>
      <c r="K66" s="48" t="e">
        <f t="shared" si="31"/>
        <v>#REF!</v>
      </c>
      <c r="L66" s="48" t="e">
        <f t="shared" si="31"/>
        <v>#REF!</v>
      </c>
      <c r="M66" s="48" t="e">
        <f t="shared" si="31"/>
        <v>#REF!</v>
      </c>
      <c r="N66" s="48" t="e">
        <f t="shared" si="31"/>
        <v>#REF!</v>
      </c>
      <c r="O66" s="48" t="e">
        <f t="shared" si="31"/>
        <v>#REF!</v>
      </c>
      <c r="P66" s="48" t="e">
        <f t="shared" si="31"/>
        <v>#REF!</v>
      </c>
      <c r="Q66" s="48" t="e">
        <f t="shared" si="31"/>
        <v>#REF!</v>
      </c>
      <c r="R66" s="48" t="e">
        <f t="shared" si="31"/>
        <v>#REF!</v>
      </c>
      <c r="S66" s="172" t="e">
        <f t="shared" si="31"/>
        <v>#REF!</v>
      </c>
      <c r="T66" s="191"/>
      <c r="U66" s="14">
        <v>50</v>
      </c>
      <c r="V66" s="220">
        <f t="shared" si="3"/>
        <v>1.1707420090130556</v>
      </c>
      <c r="W66" s="14" t="str">
        <f t="shared" si="4"/>
        <v>No Supera</v>
      </c>
      <c r="X66" s="14">
        <f>COUNTIF(E66:I66,"&gt;50")</f>
        <v>0</v>
      </c>
      <c r="Y66" s="221">
        <f t="shared" si="23"/>
        <v>2.3414840180261111E-2</v>
      </c>
      <c r="Z66" s="221">
        <f t="shared" si="24"/>
        <v>2.1666487298889103E-2</v>
      </c>
      <c r="AA66" s="221">
        <f t="shared" si="25"/>
        <v>8.5923635843827267E-3</v>
      </c>
      <c r="AB66" s="221">
        <f t="shared" si="26"/>
        <v>8.0021271120539299E-3</v>
      </c>
      <c r="AC66" s="221">
        <f t="shared" si="27"/>
        <v>4.7042280042424219E-3</v>
      </c>
      <c r="AD66" s="224"/>
    </row>
    <row r="67" spans="1:30" ht="13.5" x14ac:dyDescent="0.2">
      <c r="A67" s="20"/>
      <c r="B67" s="164" t="s">
        <v>90</v>
      </c>
      <c r="C67" s="38" t="s">
        <v>89</v>
      </c>
      <c r="D67" s="39" t="s">
        <v>133</v>
      </c>
      <c r="E67" s="48">
        <f t="shared" ref="E67:I67" si="32">IF(ISNUMBER(FIND("&lt;",E25)),"&lt; L.C.",PRODUCT(E25,1/E$55))</f>
        <v>5.7216979870660795E-3</v>
      </c>
      <c r="F67" s="48">
        <f t="shared" si="32"/>
        <v>1.8420736774061985E-2</v>
      </c>
      <c r="G67" s="48">
        <f t="shared" si="32"/>
        <v>5.2284463162988451E-3</v>
      </c>
      <c r="H67" s="48">
        <f t="shared" si="32"/>
        <v>8.8553934694675113E-3</v>
      </c>
      <c r="I67" s="48">
        <f t="shared" si="32"/>
        <v>1.8164805642345593E-3</v>
      </c>
      <c r="J67" s="48" t="e">
        <f t="shared" ref="J67:S67" si="33">IF(ISNUMBER(FIND("&lt;",J25)),"N.D.",PRODUCT(J25,1/J$55))</f>
        <v>#REF!</v>
      </c>
      <c r="K67" s="48" t="e">
        <f t="shared" si="33"/>
        <v>#REF!</v>
      </c>
      <c r="L67" s="48" t="e">
        <f t="shared" si="33"/>
        <v>#REF!</v>
      </c>
      <c r="M67" s="48" t="e">
        <f t="shared" si="33"/>
        <v>#REF!</v>
      </c>
      <c r="N67" s="48" t="e">
        <f t="shared" si="33"/>
        <v>#REF!</v>
      </c>
      <c r="O67" s="48" t="e">
        <f t="shared" si="33"/>
        <v>#REF!</v>
      </c>
      <c r="P67" s="48" t="e">
        <f t="shared" si="33"/>
        <v>#REF!</v>
      </c>
      <c r="Q67" s="48" t="e">
        <f t="shared" si="33"/>
        <v>#REF!</v>
      </c>
      <c r="R67" s="48" t="e">
        <f t="shared" si="33"/>
        <v>#REF!</v>
      </c>
      <c r="S67" s="172" t="e">
        <f t="shared" si="33"/>
        <v>#REF!</v>
      </c>
      <c r="T67" s="191"/>
      <c r="U67" s="14">
        <v>0.5</v>
      </c>
      <c r="V67" s="220">
        <f t="shared" si="3"/>
        <v>1.8420736774061985E-2</v>
      </c>
      <c r="W67" s="14" t="str">
        <f t="shared" si="4"/>
        <v>No Supera</v>
      </c>
      <c r="X67" s="14">
        <f>COUNTIF(E67:I67,"&gt;0,5")</f>
        <v>0</v>
      </c>
      <c r="Y67" s="221">
        <f t="shared" si="23"/>
        <v>1.1443395974132159E-2</v>
      </c>
      <c r="Z67" s="221">
        <f t="shared" si="24"/>
        <v>3.6841473548123969E-2</v>
      </c>
      <c r="AA67" s="221">
        <f t="shared" si="25"/>
        <v>1.045689263259769E-2</v>
      </c>
      <c r="AB67" s="221">
        <f t="shared" si="26"/>
        <v>1.7710786938935023E-2</v>
      </c>
      <c r="AC67" s="221">
        <f t="shared" si="27"/>
        <v>3.6329611284691187E-3</v>
      </c>
      <c r="AD67" s="224"/>
    </row>
    <row r="68" spans="1:30" s="17" customFormat="1" ht="13.5" x14ac:dyDescent="0.2">
      <c r="A68" s="20"/>
      <c r="B68" s="164" t="s">
        <v>109</v>
      </c>
      <c r="C68" s="38" t="s">
        <v>122</v>
      </c>
      <c r="D68" s="39" t="s">
        <v>133</v>
      </c>
      <c r="E68" s="48">
        <f t="shared" ref="E68:I68" si="34">IF(ISNUMBER(FIND("&lt;",E26)),"&lt; L.C.",PRODUCT(E26,1/E$55))</f>
        <v>2.901196336362434E-3</v>
      </c>
      <c r="F68" s="48">
        <f t="shared" si="34"/>
        <v>4.7956881507359144E-3</v>
      </c>
      <c r="G68" s="48">
        <f t="shared" si="34"/>
        <v>4.2872364621234877E-3</v>
      </c>
      <c r="H68" s="48">
        <f t="shared" si="34"/>
        <v>8.6947902760786018E-3</v>
      </c>
      <c r="I68" s="48">
        <f t="shared" si="34"/>
        <v>2.7355030284719464E-3</v>
      </c>
      <c r="J68" s="48" t="e">
        <f t="shared" ref="J68:S68" si="35">IF(ISNUMBER(FIND("&lt;",J26)),"N.D.",PRODUCT(J26,1/J$55))</f>
        <v>#REF!</v>
      </c>
      <c r="K68" s="48" t="e">
        <f t="shared" si="35"/>
        <v>#REF!</v>
      </c>
      <c r="L68" s="48" t="e">
        <f t="shared" si="35"/>
        <v>#REF!</v>
      </c>
      <c r="M68" s="48" t="e">
        <f t="shared" si="35"/>
        <v>#REF!</v>
      </c>
      <c r="N68" s="48" t="e">
        <f t="shared" si="35"/>
        <v>#REF!</v>
      </c>
      <c r="O68" s="48" t="e">
        <f t="shared" si="35"/>
        <v>#REF!</v>
      </c>
      <c r="P68" s="48" t="e">
        <f t="shared" si="35"/>
        <v>#REF!</v>
      </c>
      <c r="Q68" s="48" t="e">
        <f t="shared" si="35"/>
        <v>#REF!</v>
      </c>
      <c r="R68" s="48" t="e">
        <f t="shared" si="35"/>
        <v>#REF!</v>
      </c>
      <c r="S68" s="172" t="e">
        <f t="shared" si="35"/>
        <v>#REF!</v>
      </c>
      <c r="T68" s="191"/>
      <c r="U68" s="14">
        <v>10</v>
      </c>
      <c r="V68" s="220">
        <f t="shared" si="3"/>
        <v>8.6947902760786018E-3</v>
      </c>
      <c r="W68" s="14" t="str">
        <f t="shared" si="4"/>
        <v>No Supera</v>
      </c>
      <c r="X68" s="14">
        <f>COUNTIF(E68:I68,"&gt;10")</f>
        <v>0</v>
      </c>
      <c r="Y68" s="221">
        <f t="shared" si="23"/>
        <v>2.9011963363624339E-4</v>
      </c>
      <c r="Z68" s="221">
        <f t="shared" si="24"/>
        <v>4.7956881507359145E-4</v>
      </c>
      <c r="AA68" s="221">
        <f t="shared" si="25"/>
        <v>4.2872364621234876E-4</v>
      </c>
      <c r="AB68" s="221">
        <f t="shared" si="26"/>
        <v>8.6947902760786016E-4</v>
      </c>
      <c r="AC68" s="221">
        <f t="shared" si="27"/>
        <v>2.7355030284719465E-4</v>
      </c>
      <c r="AD68" s="225"/>
    </row>
    <row r="69" spans="1:30" ht="13.5" x14ac:dyDescent="0.2">
      <c r="A69" s="20"/>
      <c r="B69" s="164" t="s">
        <v>110</v>
      </c>
      <c r="C69" s="38" t="s">
        <v>123</v>
      </c>
      <c r="D69" s="39" t="s">
        <v>133</v>
      </c>
      <c r="E69" s="48">
        <f t="shared" ref="E69:I69" si="36">IF(ISNUMBER(FIND("&lt;",E27)),"&lt; L.C.",PRODUCT(E27,1/E$55))</f>
        <v>1.7442124535585891E-2</v>
      </c>
      <c r="F69" s="48">
        <f t="shared" si="36"/>
        <v>2.2189052824981882E-2</v>
      </c>
      <c r="G69" s="48">
        <f t="shared" si="36"/>
        <v>3.5435400073739236E-2</v>
      </c>
      <c r="H69" s="48">
        <f t="shared" si="36"/>
        <v>2.5193118324211977E-2</v>
      </c>
      <c r="I69" s="48">
        <f t="shared" si="36"/>
        <v>1.7410687139945143E-2</v>
      </c>
      <c r="J69" s="48" t="e">
        <f t="shared" ref="J69:S69" si="37">IF(ISNUMBER(FIND("&lt;",J27)),"N.D.",PRODUCT(J27,1/J$55))</f>
        <v>#REF!</v>
      </c>
      <c r="K69" s="48" t="e">
        <f t="shared" si="37"/>
        <v>#REF!</v>
      </c>
      <c r="L69" s="48" t="e">
        <f t="shared" si="37"/>
        <v>#REF!</v>
      </c>
      <c r="M69" s="48" t="e">
        <f t="shared" si="37"/>
        <v>#REF!</v>
      </c>
      <c r="N69" s="48" t="e">
        <f t="shared" si="37"/>
        <v>#REF!</v>
      </c>
      <c r="O69" s="48" t="e">
        <f t="shared" si="37"/>
        <v>#REF!</v>
      </c>
      <c r="P69" s="48" t="e">
        <f t="shared" si="37"/>
        <v>#REF!</v>
      </c>
      <c r="Q69" s="48" t="e">
        <f t="shared" si="37"/>
        <v>#REF!</v>
      </c>
      <c r="R69" s="48" t="e">
        <f t="shared" si="37"/>
        <v>#REF!</v>
      </c>
      <c r="S69" s="172" t="e">
        <f t="shared" si="37"/>
        <v>#REF!</v>
      </c>
      <c r="T69" s="191"/>
      <c r="U69" s="14">
        <v>120</v>
      </c>
      <c r="V69" s="220">
        <f t="shared" si="3"/>
        <v>3.5435400073739236E-2</v>
      </c>
      <c r="W69" s="14" t="str">
        <f t="shared" si="4"/>
        <v>No Supera</v>
      </c>
      <c r="X69" s="14">
        <f>COUNTIF(E69:I69,"&gt;120")</f>
        <v>0</v>
      </c>
      <c r="Y69" s="221">
        <f t="shared" si="23"/>
        <v>1.4535103779654909E-4</v>
      </c>
      <c r="Z69" s="221">
        <f t="shared" si="24"/>
        <v>1.8490877354151568E-4</v>
      </c>
      <c r="AA69" s="221">
        <f t="shared" si="25"/>
        <v>2.9529500061449364E-4</v>
      </c>
      <c r="AB69" s="221">
        <f t="shared" si="26"/>
        <v>2.0994265270176649E-4</v>
      </c>
      <c r="AC69" s="221">
        <f t="shared" si="27"/>
        <v>1.4508905949954287E-4</v>
      </c>
      <c r="AD69" s="224"/>
    </row>
    <row r="70" spans="1:30" ht="13.5" x14ac:dyDescent="0.2">
      <c r="A70" s="20"/>
      <c r="B70" s="164" t="s">
        <v>145</v>
      </c>
      <c r="C70" s="38" t="s">
        <v>120</v>
      </c>
      <c r="D70" s="39" t="s">
        <v>133</v>
      </c>
      <c r="E70" s="48">
        <f t="shared" ref="E70:I70" si="38">IF(ISNUMBER(FIND("&lt;",E28)),"&lt; L.C.",PRODUCT(E28,1/E$55))</f>
        <v>7.24028301639289E-2</v>
      </c>
      <c r="F70" s="48">
        <f t="shared" si="38"/>
        <v>0.10503096757781348</v>
      </c>
      <c r="G70" s="48">
        <f t="shared" si="38"/>
        <v>0.12796489681801246</v>
      </c>
      <c r="H70" s="48">
        <f t="shared" si="38"/>
        <v>0.1146757584415273</v>
      </c>
      <c r="I70" s="48">
        <f t="shared" si="38"/>
        <v>7.3268098736164911E-2</v>
      </c>
      <c r="J70" s="48" t="e">
        <f t="shared" ref="J70:S70" si="39">IF(ISNUMBER(FIND("&lt;",J28)),"N.D.",PRODUCT(J28,1/J$55))</f>
        <v>#REF!</v>
      </c>
      <c r="K70" s="48" t="e">
        <f t="shared" si="39"/>
        <v>#REF!</v>
      </c>
      <c r="L70" s="48" t="e">
        <f t="shared" si="39"/>
        <v>#REF!</v>
      </c>
      <c r="M70" s="48" t="e">
        <f t="shared" si="39"/>
        <v>#REF!</v>
      </c>
      <c r="N70" s="48" t="e">
        <f t="shared" si="39"/>
        <v>#REF!</v>
      </c>
      <c r="O70" s="48" t="e">
        <f t="shared" si="39"/>
        <v>#REF!</v>
      </c>
      <c r="P70" s="48" t="e">
        <f t="shared" si="39"/>
        <v>#REF!</v>
      </c>
      <c r="Q70" s="48" t="e">
        <f t="shared" si="39"/>
        <v>#REF!</v>
      </c>
      <c r="R70" s="48" t="e">
        <f t="shared" si="39"/>
        <v>#REF!</v>
      </c>
      <c r="S70" s="172" t="e">
        <f t="shared" si="39"/>
        <v>#REF!</v>
      </c>
      <c r="T70" s="191"/>
      <c r="U70" s="14" t="s">
        <v>131</v>
      </c>
      <c r="V70" s="220">
        <f t="shared" si="3"/>
        <v>0.12796489681801246</v>
      </c>
      <c r="W70" s="14" t="str">
        <f t="shared" si="4"/>
        <v>No Supera</v>
      </c>
      <c r="X70" s="14"/>
      <c r="Y70" s="221"/>
      <c r="Z70" s="221"/>
      <c r="AA70" s="221"/>
      <c r="AB70" s="221"/>
      <c r="AC70" s="221"/>
      <c r="AD70" s="224"/>
    </row>
    <row r="71" spans="1:30" ht="13.5" x14ac:dyDescent="0.2">
      <c r="A71" s="20"/>
      <c r="B71" s="164" t="s">
        <v>111</v>
      </c>
      <c r="C71" s="38" t="s">
        <v>124</v>
      </c>
      <c r="D71" s="39" t="s">
        <v>133</v>
      </c>
      <c r="E71" s="48">
        <f t="shared" ref="E71:I71" si="40">IF(ISNUMBER(FIND("&lt;",E29)),"&lt; L.C.",PRODUCT(E29,1/E$55))</f>
        <v>1.7049007984270201</v>
      </c>
      <c r="F71" s="48">
        <f t="shared" si="40"/>
        <v>2.1666050392680298</v>
      </c>
      <c r="G71" s="48">
        <f t="shared" si="40"/>
        <v>3.1189917010717414</v>
      </c>
      <c r="H71" s="48">
        <f t="shared" si="40"/>
        <v>2.328612997140715</v>
      </c>
      <c r="I71" s="48">
        <f t="shared" si="40"/>
        <v>1.5132792605570695</v>
      </c>
      <c r="J71" s="48" t="e">
        <f t="shared" ref="J71:S71" si="41">IF(ISNUMBER(FIND("&lt;",J29)),"N.D.",PRODUCT(J29,1/J$55))</f>
        <v>#REF!</v>
      </c>
      <c r="K71" s="48" t="e">
        <f t="shared" si="41"/>
        <v>#REF!</v>
      </c>
      <c r="L71" s="48" t="e">
        <f t="shared" si="41"/>
        <v>#REF!</v>
      </c>
      <c r="M71" s="48" t="e">
        <f t="shared" si="41"/>
        <v>#REF!</v>
      </c>
      <c r="N71" s="48" t="e">
        <f t="shared" si="41"/>
        <v>#REF!</v>
      </c>
      <c r="O71" s="48" t="e">
        <f t="shared" si="41"/>
        <v>#REF!</v>
      </c>
      <c r="P71" s="48" t="e">
        <f t="shared" si="41"/>
        <v>#REF!</v>
      </c>
      <c r="Q71" s="48" t="e">
        <f t="shared" si="41"/>
        <v>#REF!</v>
      </c>
      <c r="R71" s="48" t="e">
        <f t="shared" si="41"/>
        <v>#REF!</v>
      </c>
      <c r="S71" s="172" t="e">
        <f t="shared" si="41"/>
        <v>#REF!</v>
      </c>
      <c r="T71" s="191"/>
      <c r="U71" s="14">
        <v>4</v>
      </c>
      <c r="V71" s="220">
        <f t="shared" si="3"/>
        <v>3.1189917010717414</v>
      </c>
      <c r="W71" s="14" t="str">
        <f t="shared" si="4"/>
        <v>No Supera</v>
      </c>
      <c r="X71" s="14">
        <f>COUNTIF(E71:I71,"&gt;4")</f>
        <v>0</v>
      </c>
      <c r="Y71" s="221">
        <f t="shared" si="23"/>
        <v>0.42622519960675503</v>
      </c>
      <c r="Z71" s="221">
        <f t="shared" si="24"/>
        <v>0.54165125981700746</v>
      </c>
      <c r="AA71" s="221">
        <f t="shared" si="25"/>
        <v>0.77974792526793535</v>
      </c>
      <c r="AB71" s="221">
        <f t="shared" si="26"/>
        <v>0.58215324928517875</v>
      </c>
      <c r="AC71" s="221">
        <f t="shared" si="27"/>
        <v>0.37831981513926738</v>
      </c>
      <c r="AD71" s="223">
        <f>MAX(Y71:AC71)</f>
        <v>0.77974792526793535</v>
      </c>
    </row>
    <row r="72" spans="1:30" ht="13.5" x14ac:dyDescent="0.2">
      <c r="A72" s="20"/>
      <c r="B72" s="164" t="s">
        <v>112</v>
      </c>
      <c r="C72" s="38" t="s">
        <v>125</v>
      </c>
      <c r="D72" s="39" t="s">
        <v>133</v>
      </c>
      <c r="E72" s="48">
        <f t="shared" ref="E72:I72" si="42">IF(ISNUMBER(FIND("&lt;",E30)),"&lt; L.C.",PRODUCT(E30,1/E$55))</f>
        <v>8.3299789683993666E-4</v>
      </c>
      <c r="F72" s="48">
        <f t="shared" si="42"/>
        <v>1.0344397002525216E-3</v>
      </c>
      <c r="G72" s="48">
        <f t="shared" si="42"/>
        <v>1.6029980328924065E-3</v>
      </c>
      <c r="H72" s="48">
        <f t="shared" si="42"/>
        <v>1.1096220634142803E-3</v>
      </c>
      <c r="I72" s="48">
        <f t="shared" si="42"/>
        <v>7.2938290812491033E-4</v>
      </c>
      <c r="J72" s="48" t="e">
        <f t="shared" ref="J72:S72" si="43">IF(ISNUMBER(FIND("&lt;",J30)),"N.D.",PRODUCT(J30,1/J$55))</f>
        <v>#REF!</v>
      </c>
      <c r="K72" s="48" t="e">
        <f t="shared" si="43"/>
        <v>#REF!</v>
      </c>
      <c r="L72" s="48" t="e">
        <f t="shared" si="43"/>
        <v>#REF!</v>
      </c>
      <c r="M72" s="48" t="e">
        <f t="shared" si="43"/>
        <v>#REF!</v>
      </c>
      <c r="N72" s="48" t="e">
        <f t="shared" si="43"/>
        <v>#REF!</v>
      </c>
      <c r="O72" s="48" t="e">
        <f t="shared" si="43"/>
        <v>#REF!</v>
      </c>
      <c r="P72" s="48" t="e">
        <f t="shared" si="43"/>
        <v>#REF!</v>
      </c>
      <c r="Q72" s="48" t="e">
        <f t="shared" si="43"/>
        <v>#REF!</v>
      </c>
      <c r="R72" s="48" t="e">
        <f t="shared" si="43"/>
        <v>#REF!</v>
      </c>
      <c r="S72" s="172" t="e">
        <f t="shared" si="43"/>
        <v>#REF!</v>
      </c>
      <c r="T72" s="191"/>
      <c r="U72" s="14" t="s">
        <v>131</v>
      </c>
      <c r="V72" s="220">
        <f t="shared" si="3"/>
        <v>1.6029980328924065E-3</v>
      </c>
      <c r="W72" s="14" t="str">
        <f t="shared" si="4"/>
        <v>No Supera</v>
      </c>
      <c r="Y72" s="221"/>
      <c r="Z72" s="221"/>
      <c r="AA72" s="221"/>
      <c r="AB72" s="221"/>
      <c r="AC72" s="221"/>
      <c r="AD72" s="224"/>
    </row>
    <row r="73" spans="1:30" ht="13.5" x14ac:dyDescent="0.2">
      <c r="A73" s="20"/>
      <c r="B73" s="164" t="s">
        <v>113</v>
      </c>
      <c r="C73" s="38" t="s">
        <v>126</v>
      </c>
      <c r="D73" s="39" t="s">
        <v>133</v>
      </c>
      <c r="E73" s="48">
        <f t="shared" ref="E73:I73" si="44">IF(ISNUMBER(FIND("&lt;",E31)),"&lt; L.C.",PRODUCT(E31,1/E$55))</f>
        <v>1.3658751021517455</v>
      </c>
      <c r="F73" s="48">
        <f t="shared" si="44"/>
        <v>1.86143890260223</v>
      </c>
      <c r="G73" s="48">
        <f t="shared" si="44"/>
        <v>2.2384553544118044</v>
      </c>
      <c r="H73" s="48">
        <f t="shared" si="44"/>
        <v>1.7344954447432934</v>
      </c>
      <c r="I73" s="48">
        <f t="shared" si="44"/>
        <v>1.5936953117928585</v>
      </c>
      <c r="J73" s="48" t="e">
        <f t="shared" ref="J73:S73" si="45">IF(ISNUMBER(FIND("&lt;",J31)),"N.D.",PRODUCT(J31,1/J$55))</f>
        <v>#REF!</v>
      </c>
      <c r="K73" s="48" t="e">
        <f t="shared" si="45"/>
        <v>#REF!</v>
      </c>
      <c r="L73" s="48" t="e">
        <f t="shared" si="45"/>
        <v>#REF!</v>
      </c>
      <c r="M73" s="48" t="e">
        <f t="shared" si="45"/>
        <v>#REF!</v>
      </c>
      <c r="N73" s="48" t="e">
        <f t="shared" si="45"/>
        <v>#REF!</v>
      </c>
      <c r="O73" s="48" t="e">
        <f t="shared" si="45"/>
        <v>#REF!</v>
      </c>
      <c r="P73" s="48" t="e">
        <f t="shared" si="45"/>
        <v>#REF!</v>
      </c>
      <c r="Q73" s="48" t="e">
        <f t="shared" si="45"/>
        <v>#REF!</v>
      </c>
      <c r="R73" s="48" t="e">
        <f t="shared" si="45"/>
        <v>#REF!</v>
      </c>
      <c r="S73" s="172" t="e">
        <f t="shared" si="45"/>
        <v>#REF!</v>
      </c>
      <c r="T73" s="191"/>
      <c r="U73" s="14" t="s">
        <v>131</v>
      </c>
      <c r="V73" s="220">
        <f t="shared" si="3"/>
        <v>2.2384553544118044</v>
      </c>
      <c r="W73" s="14" t="str">
        <f t="shared" si="4"/>
        <v>No Supera</v>
      </c>
      <c r="Y73" s="221"/>
      <c r="Z73" s="221"/>
      <c r="AA73" s="221"/>
      <c r="AB73" s="221"/>
      <c r="AC73" s="221"/>
      <c r="AD73" s="224"/>
    </row>
    <row r="74" spans="1:30" ht="13.5" x14ac:dyDescent="0.2">
      <c r="A74" s="20"/>
      <c r="B74" s="164" t="s">
        <v>86</v>
      </c>
      <c r="C74" s="38" t="s">
        <v>85</v>
      </c>
      <c r="D74" s="39" t="s">
        <v>133</v>
      </c>
      <c r="E74" s="48">
        <f t="shared" ref="E74:I74" si="46">IF(ISNUMBER(FIND("&lt;",E32)),"&lt; L.C.",PRODUCT(E32,1/E$55))</f>
        <v>4.2702102711689387E-2</v>
      </c>
      <c r="F74" s="48">
        <f t="shared" si="46"/>
        <v>5.1426430812553936E-2</v>
      </c>
      <c r="G74" s="48">
        <f t="shared" si="46"/>
        <v>8.2752935147574036E-2</v>
      </c>
      <c r="H74" s="48">
        <f t="shared" si="46"/>
        <v>6.5672105805755693E-2</v>
      </c>
      <c r="I74" s="48">
        <f t="shared" si="46"/>
        <v>3.5564710600170628E-2</v>
      </c>
      <c r="J74" s="48" t="e">
        <f t="shared" ref="J74:S74" si="47">IF(ISNUMBER(FIND("&lt;",J32)),"N.D.",PRODUCT(J32,1/J$55))</f>
        <v>#REF!</v>
      </c>
      <c r="K74" s="48" t="e">
        <f t="shared" si="47"/>
        <v>#REF!</v>
      </c>
      <c r="L74" s="48" t="e">
        <f t="shared" si="47"/>
        <v>#REF!</v>
      </c>
      <c r="M74" s="48" t="e">
        <f t="shared" si="47"/>
        <v>#REF!</v>
      </c>
      <c r="N74" s="48" t="e">
        <f t="shared" si="47"/>
        <v>#REF!</v>
      </c>
      <c r="O74" s="48" t="e">
        <f t="shared" si="47"/>
        <v>#REF!</v>
      </c>
      <c r="P74" s="48" t="e">
        <f t="shared" si="47"/>
        <v>#REF!</v>
      </c>
      <c r="Q74" s="48" t="e">
        <f t="shared" si="47"/>
        <v>#REF!</v>
      </c>
      <c r="R74" s="48" t="e">
        <f t="shared" si="47"/>
        <v>#REF!</v>
      </c>
      <c r="S74" s="172" t="e">
        <f t="shared" si="47"/>
        <v>#REF!</v>
      </c>
      <c r="T74" s="191"/>
      <c r="U74" s="14">
        <v>0.2</v>
      </c>
      <c r="V74" s="220">
        <f t="shared" si="3"/>
        <v>8.2752935147574036E-2</v>
      </c>
      <c r="W74" s="14" t="str">
        <f t="shared" si="4"/>
        <v>No Supera</v>
      </c>
      <c r="X74" s="14">
        <f>COUNTIF(E74:I74,"&gt;0,2")</f>
        <v>0</v>
      </c>
      <c r="Y74" s="221">
        <f t="shared" ref="Y74:Y79" si="48">E74/$U74</f>
        <v>0.21351051355844691</v>
      </c>
      <c r="Z74" s="221">
        <f t="shared" ref="Z74:Z79" si="49">F74/$U74</f>
        <v>0.25713215406276968</v>
      </c>
      <c r="AA74" s="221">
        <f t="shared" ref="AA74:AA79" si="50">G74/$U74</f>
        <v>0.41376467573787018</v>
      </c>
      <c r="AB74" s="221">
        <f t="shared" ref="AB74:AB79" si="51">H74/$U74</f>
        <v>0.32836052902877844</v>
      </c>
      <c r="AC74" s="221">
        <f t="shared" ref="AC74:AC79" si="52">I74/$U74</f>
        <v>0.17782355300085312</v>
      </c>
      <c r="AD74" s="224"/>
    </row>
    <row r="75" spans="1:30" ht="13.5" x14ac:dyDescent="0.2">
      <c r="A75" s="20"/>
      <c r="B75" s="164" t="s">
        <v>69</v>
      </c>
      <c r="C75" s="38" t="s">
        <v>68</v>
      </c>
      <c r="D75" s="39" t="s">
        <v>133</v>
      </c>
      <c r="E75" s="48" t="str">
        <f t="shared" ref="E75:I75" si="53">IF(ISNUMBER(FIND("&lt;",E33)),"&lt; L.C.",PRODUCT(E33,1/E$55))</f>
        <v>&lt; L.C.</v>
      </c>
      <c r="F75" s="48">
        <f t="shared" si="53"/>
        <v>6.5021924015872781E-4</v>
      </c>
      <c r="G75" s="48" t="str">
        <f t="shared" si="53"/>
        <v>&lt; L.C.</v>
      </c>
      <c r="H75" s="48" t="str">
        <f t="shared" si="53"/>
        <v>&lt; L.C.</v>
      </c>
      <c r="I75" s="48" t="str">
        <f t="shared" si="53"/>
        <v>&lt; L.C.</v>
      </c>
      <c r="J75" s="48" t="e">
        <f t="shared" ref="J75:S75" si="54">IF(ISNUMBER(FIND("&lt;",J33)),"N.D.",PRODUCT(J33,1/J$55))</f>
        <v>#REF!</v>
      </c>
      <c r="K75" s="48" t="e">
        <f t="shared" si="54"/>
        <v>#REF!</v>
      </c>
      <c r="L75" s="48" t="e">
        <f t="shared" si="54"/>
        <v>#REF!</v>
      </c>
      <c r="M75" s="48" t="e">
        <f t="shared" si="54"/>
        <v>#REF!</v>
      </c>
      <c r="N75" s="48" t="e">
        <f t="shared" si="54"/>
        <v>#REF!</v>
      </c>
      <c r="O75" s="48" t="e">
        <f t="shared" si="54"/>
        <v>#REF!</v>
      </c>
      <c r="P75" s="48" t="e">
        <f t="shared" si="54"/>
        <v>#REF!</v>
      </c>
      <c r="Q75" s="48" t="e">
        <f t="shared" si="54"/>
        <v>#REF!</v>
      </c>
      <c r="R75" s="48" t="e">
        <f t="shared" si="54"/>
        <v>#REF!</v>
      </c>
      <c r="S75" s="172" t="e">
        <f t="shared" si="54"/>
        <v>#REF!</v>
      </c>
      <c r="T75" s="191"/>
      <c r="U75" s="14">
        <v>2</v>
      </c>
      <c r="V75" s="220">
        <f t="shared" si="3"/>
        <v>6.5021924015872781E-4</v>
      </c>
      <c r="W75" s="14" t="str">
        <f t="shared" si="4"/>
        <v>No Supera</v>
      </c>
      <c r="X75" s="14">
        <f>COUNTIF(E75:I75,"&gt;2")</f>
        <v>0</v>
      </c>
      <c r="Y75" s="221" t="e">
        <f t="shared" si="48"/>
        <v>#VALUE!</v>
      </c>
      <c r="Z75" s="221">
        <f t="shared" si="49"/>
        <v>3.2510962007936391E-4</v>
      </c>
      <c r="AA75" s="221" t="e">
        <f t="shared" si="50"/>
        <v>#VALUE!</v>
      </c>
      <c r="AB75" s="221" t="e">
        <f t="shared" si="51"/>
        <v>#VALUE!</v>
      </c>
      <c r="AC75" s="221" t="e">
        <f t="shared" si="52"/>
        <v>#VALUE!</v>
      </c>
      <c r="AD75" s="224"/>
    </row>
    <row r="76" spans="1:30" ht="13.5" x14ac:dyDescent="0.2">
      <c r="A76" s="20"/>
      <c r="B76" s="164" t="s">
        <v>84</v>
      </c>
      <c r="C76" s="38" t="s">
        <v>83</v>
      </c>
      <c r="D76" s="39" t="s">
        <v>133</v>
      </c>
      <c r="E76" s="48">
        <f t="shared" ref="E76:I76" si="55">IF(ISNUMBER(FIND("&lt;",E34)),"&lt; L.C.",PRODUCT(E34,1/E$55))</f>
        <v>0.30224671056918545</v>
      </c>
      <c r="F76" s="48">
        <f t="shared" si="55"/>
        <v>0.16988455420147128</v>
      </c>
      <c r="G76" s="48">
        <f t="shared" si="55"/>
        <v>0.14249034807976629</v>
      </c>
      <c r="H76" s="48">
        <f t="shared" si="55"/>
        <v>8.9587381330395038E-2</v>
      </c>
      <c r="I76" s="48">
        <f t="shared" si="55"/>
        <v>6.6811474384241799E-3</v>
      </c>
      <c r="J76" s="48" t="e">
        <f t="shared" ref="J76:S76" si="56">IF(ISNUMBER(FIND("&lt;",J34)),"N.D.",PRODUCT(J34,1/J$55))</f>
        <v>#REF!</v>
      </c>
      <c r="K76" s="48" t="e">
        <f t="shared" si="56"/>
        <v>#REF!</v>
      </c>
      <c r="L76" s="48" t="e">
        <f t="shared" si="56"/>
        <v>#REF!</v>
      </c>
      <c r="M76" s="48" t="e">
        <f t="shared" si="56"/>
        <v>#REF!</v>
      </c>
      <c r="N76" s="48" t="e">
        <f t="shared" si="56"/>
        <v>#REF!</v>
      </c>
      <c r="O76" s="48" t="e">
        <f t="shared" si="56"/>
        <v>#REF!</v>
      </c>
      <c r="P76" s="48" t="e">
        <f t="shared" si="56"/>
        <v>#REF!</v>
      </c>
      <c r="Q76" s="48" t="e">
        <f t="shared" si="56"/>
        <v>#REF!</v>
      </c>
      <c r="R76" s="48" t="e">
        <f t="shared" si="56"/>
        <v>#REF!</v>
      </c>
      <c r="S76" s="172" t="e">
        <f t="shared" si="56"/>
        <v>#REF!</v>
      </c>
      <c r="T76" s="191"/>
      <c r="U76" s="14">
        <v>120</v>
      </c>
      <c r="V76" s="220">
        <f t="shared" si="3"/>
        <v>0.30224671056918545</v>
      </c>
      <c r="W76" s="14" t="str">
        <f t="shared" si="4"/>
        <v>No Supera</v>
      </c>
      <c r="X76" s="14">
        <f>COUNTIF(E76:I76,"&gt;120")</f>
        <v>0</v>
      </c>
      <c r="Y76" s="221">
        <f t="shared" si="48"/>
        <v>2.5187225880765455E-3</v>
      </c>
      <c r="Z76" s="221">
        <f t="shared" si="49"/>
        <v>1.415704618345594E-3</v>
      </c>
      <c r="AA76" s="221">
        <f t="shared" si="50"/>
        <v>1.1874195673313858E-3</v>
      </c>
      <c r="AB76" s="221">
        <f t="shared" si="51"/>
        <v>7.4656151108662536E-4</v>
      </c>
      <c r="AC76" s="221">
        <f t="shared" si="52"/>
        <v>5.5676228653534834E-5</v>
      </c>
      <c r="AD76" s="224"/>
    </row>
    <row r="77" spans="1:30" ht="13.5" x14ac:dyDescent="0.2">
      <c r="A77" s="20"/>
      <c r="B77" s="164" t="s">
        <v>146</v>
      </c>
      <c r="C77" s="38" t="s">
        <v>82</v>
      </c>
      <c r="D77" s="39" t="s">
        <v>133</v>
      </c>
      <c r="E77" s="48">
        <f t="shared" ref="E77:I77" si="57">IF(ISNUMBER(FIND("&lt;",E35)),"&lt; L.C.",PRODUCT(E35,1/E$55))</f>
        <v>3.6534995475435818E-3</v>
      </c>
      <c r="F77" s="48">
        <f t="shared" si="57"/>
        <v>6.9011905716846794E-3</v>
      </c>
      <c r="G77" s="48">
        <f t="shared" si="57"/>
        <v>5.000177350306589E-3</v>
      </c>
      <c r="H77" s="48">
        <f t="shared" si="57"/>
        <v>4.8180958016672696E-3</v>
      </c>
      <c r="I77" s="48">
        <f t="shared" si="57"/>
        <v>4.2887714997744729E-3</v>
      </c>
      <c r="J77" s="193" t="e">
        <f t="shared" ref="J77:S77" si="58">IF(ISNUMBER(FIND("&lt;",J35)),"N.D.",PRODUCT(J35,1/J$55))</f>
        <v>#REF!</v>
      </c>
      <c r="K77" s="48" t="e">
        <f t="shared" si="58"/>
        <v>#REF!</v>
      </c>
      <c r="L77" s="48" t="e">
        <f t="shared" si="58"/>
        <v>#REF!</v>
      </c>
      <c r="M77" s="48" t="e">
        <f t="shared" si="58"/>
        <v>#REF!</v>
      </c>
      <c r="N77" s="48" t="e">
        <f t="shared" si="58"/>
        <v>#REF!</v>
      </c>
      <c r="O77" s="48" t="e">
        <f t="shared" si="58"/>
        <v>#REF!</v>
      </c>
      <c r="P77" s="48" t="e">
        <f t="shared" si="58"/>
        <v>#REF!</v>
      </c>
      <c r="Q77" s="48" t="e">
        <f t="shared" si="58"/>
        <v>#REF!</v>
      </c>
      <c r="R77" s="48" t="e">
        <f t="shared" si="58"/>
        <v>#REF!</v>
      </c>
      <c r="S77" s="172" t="e">
        <f t="shared" si="58"/>
        <v>#REF!</v>
      </c>
      <c r="T77" s="191"/>
      <c r="U77" s="14">
        <v>0.1</v>
      </c>
      <c r="V77" s="220">
        <f t="shared" si="3"/>
        <v>6.9011905716846794E-3</v>
      </c>
      <c r="W77" s="14" t="str">
        <f t="shared" si="4"/>
        <v>No Supera</v>
      </c>
      <c r="X77" s="14">
        <f>COUNTIF(E77:I77,"&gt;0,1")</f>
        <v>0</v>
      </c>
      <c r="Y77" s="221">
        <f t="shared" si="48"/>
        <v>3.6534995475435816E-2</v>
      </c>
      <c r="Z77" s="221">
        <f t="shared" si="49"/>
        <v>6.9011905716846789E-2</v>
      </c>
      <c r="AA77" s="221">
        <f t="shared" si="50"/>
        <v>5.0001773503065887E-2</v>
      </c>
      <c r="AB77" s="221">
        <f t="shared" si="51"/>
        <v>4.8180958016672694E-2</v>
      </c>
      <c r="AC77" s="221">
        <f t="shared" si="52"/>
        <v>4.2887714997744728E-2</v>
      </c>
      <c r="AD77" s="224"/>
    </row>
    <row r="78" spans="1:30" ht="13.5" x14ac:dyDescent="0.2">
      <c r="A78" s="20"/>
      <c r="B78" s="164" t="s">
        <v>103</v>
      </c>
      <c r="C78" s="38" t="s">
        <v>102</v>
      </c>
      <c r="D78" s="39" t="s">
        <v>133</v>
      </c>
      <c r="E78" s="48">
        <f t="shared" ref="E78:I78" si="59">IF(ISNUMBER(FIND("&lt;",E36)),"&lt; L.C.",PRODUCT(E36,1/E$55))</f>
        <v>6.8685791493819338E-4</v>
      </c>
      <c r="F78" s="48" t="str">
        <f t="shared" si="59"/>
        <v>&lt; L.C.</v>
      </c>
      <c r="G78" s="48">
        <f t="shared" si="59"/>
        <v>5.8825615885959865E-4</v>
      </c>
      <c r="H78" s="48" t="str">
        <f t="shared" si="59"/>
        <v>&lt; L.C.</v>
      </c>
      <c r="I78" s="48" t="str">
        <f t="shared" si="59"/>
        <v>&lt; L.C.</v>
      </c>
      <c r="J78" s="193" t="e">
        <f t="shared" ref="J78:S78" si="60">IF(ISNUMBER(FIND("&lt;",J36)),"N.D.",PRODUCT(J36,1/J$55))</f>
        <v>#REF!</v>
      </c>
      <c r="K78" s="48" t="e">
        <f t="shared" si="60"/>
        <v>#REF!</v>
      </c>
      <c r="L78" s="48" t="e">
        <f t="shared" si="60"/>
        <v>#REF!</v>
      </c>
      <c r="M78" s="48" t="e">
        <f t="shared" si="60"/>
        <v>#REF!</v>
      </c>
      <c r="N78" s="48" t="e">
        <f t="shared" si="60"/>
        <v>#REF!</v>
      </c>
      <c r="O78" s="48" t="e">
        <f t="shared" si="60"/>
        <v>#REF!</v>
      </c>
      <c r="P78" s="48" t="e">
        <f t="shared" si="60"/>
        <v>#REF!</v>
      </c>
      <c r="Q78" s="48" t="e">
        <f t="shared" si="60"/>
        <v>#REF!</v>
      </c>
      <c r="R78" s="48" t="e">
        <f t="shared" si="60"/>
        <v>#REF!</v>
      </c>
      <c r="S78" s="172" t="e">
        <f t="shared" si="60"/>
        <v>#REF!</v>
      </c>
      <c r="T78" s="191"/>
      <c r="U78" s="14">
        <v>1</v>
      </c>
      <c r="V78" s="220">
        <f>MAX(E78:I78)</f>
        <v>6.8685791493819338E-4</v>
      </c>
      <c r="W78" s="14" t="str">
        <f t="shared" si="4"/>
        <v>No Supera</v>
      </c>
      <c r="X78" s="14">
        <f>COUNTIF(E78:I78,"&gt;1")</f>
        <v>0</v>
      </c>
      <c r="Y78" s="221">
        <f t="shared" si="48"/>
        <v>6.8685791493819338E-4</v>
      </c>
      <c r="Z78" s="221" t="e">
        <f t="shared" si="49"/>
        <v>#VALUE!</v>
      </c>
      <c r="AA78" s="221">
        <f t="shared" si="50"/>
        <v>5.8825615885959865E-4</v>
      </c>
      <c r="AB78" s="221" t="e">
        <f t="shared" si="51"/>
        <v>#VALUE!</v>
      </c>
      <c r="AC78" s="221" t="e">
        <f t="shared" si="52"/>
        <v>#VALUE!</v>
      </c>
      <c r="AD78" s="224"/>
    </row>
    <row r="79" spans="1:30" ht="13.5" x14ac:dyDescent="0.2">
      <c r="A79" s="20"/>
      <c r="B79" s="164" t="s">
        <v>81</v>
      </c>
      <c r="C79" s="38" t="s">
        <v>80</v>
      </c>
      <c r="D79" s="39" t="s">
        <v>133</v>
      </c>
      <c r="E79" s="48">
        <f t="shared" ref="E79:I79" si="61">IF(ISNUMBER(FIND("&lt;",E37)),"&lt; L.C.",PRODUCT(E37,1/E$55))</f>
        <v>0.31859278524050827</v>
      </c>
      <c r="F79" s="48">
        <f t="shared" si="61"/>
        <v>0.59036244704368124</v>
      </c>
      <c r="G79" s="48">
        <f t="shared" si="61"/>
        <v>0.25600204683814576</v>
      </c>
      <c r="H79" s="48">
        <f t="shared" si="61"/>
        <v>0.30470107598214596</v>
      </c>
      <c r="I79" s="48">
        <f t="shared" si="61"/>
        <v>0.25095909432154145</v>
      </c>
      <c r="J79" s="193" t="e">
        <f t="shared" ref="J79:S79" si="62">IF(ISNUMBER(FIND("&lt;",J37)),"N.D.",PRODUCT(J37,1/J$55))</f>
        <v>#REF!</v>
      </c>
      <c r="K79" s="48" t="e">
        <f t="shared" si="62"/>
        <v>#REF!</v>
      </c>
      <c r="L79" s="48" t="e">
        <f t="shared" si="62"/>
        <v>#REF!</v>
      </c>
      <c r="M79" s="48" t="e">
        <f t="shared" si="62"/>
        <v>#REF!</v>
      </c>
      <c r="N79" s="48" t="e">
        <f t="shared" si="62"/>
        <v>#REF!</v>
      </c>
      <c r="O79" s="48" t="e">
        <f t="shared" si="62"/>
        <v>#REF!</v>
      </c>
      <c r="P79" s="48" t="e">
        <f t="shared" si="62"/>
        <v>#REF!</v>
      </c>
      <c r="Q79" s="48" t="e">
        <f t="shared" si="62"/>
        <v>#REF!</v>
      </c>
      <c r="R79" s="48" t="e">
        <f t="shared" si="62"/>
        <v>#REF!</v>
      </c>
      <c r="S79" s="172" t="e">
        <f t="shared" si="62"/>
        <v>#REF!</v>
      </c>
      <c r="T79" s="191"/>
      <c r="U79" s="14">
        <v>0.5</v>
      </c>
      <c r="V79" s="220">
        <f t="shared" si="3"/>
        <v>0.59036244704368124</v>
      </c>
      <c r="W79" s="14" t="str">
        <f t="shared" si="4"/>
        <v>Supera</v>
      </c>
      <c r="X79" s="14">
        <f>COUNTIF(E79:I79,"&gt;0,5")</f>
        <v>1</v>
      </c>
      <c r="Y79" s="221">
        <f t="shared" si="48"/>
        <v>0.63718557048101654</v>
      </c>
      <c r="Z79" s="221">
        <f t="shared" si="49"/>
        <v>1.1807248940873625</v>
      </c>
      <c r="AA79" s="221">
        <f t="shared" si="50"/>
        <v>0.51200409367629152</v>
      </c>
      <c r="AB79" s="221">
        <f t="shared" si="51"/>
        <v>0.60940215196429193</v>
      </c>
      <c r="AC79" s="221">
        <f t="shared" si="52"/>
        <v>0.50191818864308291</v>
      </c>
      <c r="AD79" s="223">
        <f>MAX(Y79:AC79)</f>
        <v>1.1807248940873625</v>
      </c>
    </row>
    <row r="80" spans="1:30" ht="13.5" x14ac:dyDescent="0.2">
      <c r="A80" s="20"/>
      <c r="B80" s="164" t="s">
        <v>114</v>
      </c>
      <c r="C80" s="38" t="s">
        <v>127</v>
      </c>
      <c r="D80" s="39" t="s">
        <v>133</v>
      </c>
      <c r="E80" s="48">
        <f t="shared" ref="E80:I80" si="63">IF(ISNUMBER(FIND("&lt;",E38)),"&lt; L.C.",PRODUCT(E38,1/E$55))</f>
        <v>0.12232551876401572</v>
      </c>
      <c r="F80" s="48">
        <f t="shared" si="63"/>
        <v>0.16680179539289264</v>
      </c>
      <c r="G80" s="48">
        <f t="shared" si="63"/>
        <v>0.17732086736406943</v>
      </c>
      <c r="H80" s="48">
        <f t="shared" si="63"/>
        <v>0.16198069903971504</v>
      </c>
      <c r="I80" s="48">
        <f t="shared" si="63"/>
        <v>0.14518525347728106</v>
      </c>
      <c r="J80" s="193" t="e">
        <f t="shared" ref="J80:S80" si="64">IF(ISNUMBER(FIND("&lt;",J38)),"N.D.",PRODUCT(J38,1/J$55))</f>
        <v>#REF!</v>
      </c>
      <c r="K80" s="48" t="e">
        <f t="shared" si="64"/>
        <v>#REF!</v>
      </c>
      <c r="L80" s="48" t="e">
        <f t="shared" si="64"/>
        <v>#REF!</v>
      </c>
      <c r="M80" s="48" t="e">
        <f t="shared" si="64"/>
        <v>#REF!</v>
      </c>
      <c r="N80" s="48" t="e">
        <f t="shared" si="64"/>
        <v>#REF!</v>
      </c>
      <c r="O80" s="48" t="e">
        <f t="shared" si="64"/>
        <v>#REF!</v>
      </c>
      <c r="P80" s="48" t="e">
        <f t="shared" si="64"/>
        <v>#REF!</v>
      </c>
      <c r="Q80" s="48" t="e">
        <f t="shared" si="64"/>
        <v>#REF!</v>
      </c>
      <c r="R80" s="48" t="e">
        <f t="shared" si="64"/>
        <v>#REF!</v>
      </c>
      <c r="S80" s="172" t="e">
        <f t="shared" si="64"/>
        <v>#REF!</v>
      </c>
      <c r="T80" s="191"/>
      <c r="U80" s="14" t="s">
        <v>131</v>
      </c>
      <c r="V80" s="220">
        <f t="shared" si="3"/>
        <v>0.17732086736406943</v>
      </c>
      <c r="W80" s="14" t="str">
        <f t="shared" si="4"/>
        <v>No Supera</v>
      </c>
      <c r="X80" s="14"/>
      <c r="Y80" s="221"/>
      <c r="Z80" s="221"/>
      <c r="AA80" s="221"/>
      <c r="AB80" s="221"/>
      <c r="AC80" s="221"/>
    </row>
    <row r="81" spans="1:29" ht="13.5" x14ac:dyDescent="0.2">
      <c r="A81" s="20"/>
      <c r="B81" s="164" t="s">
        <v>77</v>
      </c>
      <c r="C81" s="38" t="s">
        <v>76</v>
      </c>
      <c r="D81" s="39" t="s">
        <v>133</v>
      </c>
      <c r="E81" s="48">
        <f t="shared" ref="E81:I81" si="65">IF(ISNUMBER(FIND("&lt;",E39)),"&lt; L.C.",PRODUCT(E39,1/E$55))</f>
        <v>2.5796883761785984E-3</v>
      </c>
      <c r="F81" s="48">
        <f t="shared" si="65"/>
        <v>2.9940925485569879E-3</v>
      </c>
      <c r="G81" s="48">
        <f t="shared" si="65"/>
        <v>3.3888670021259486E-3</v>
      </c>
      <c r="H81" s="48">
        <f t="shared" si="65"/>
        <v>3.8785988601036914E-3</v>
      </c>
      <c r="I81" s="48">
        <f t="shared" si="65"/>
        <v>1.7568614395704364E-3</v>
      </c>
      <c r="J81" s="193" t="e">
        <f t="shared" ref="J81:S81" si="66">IF(ISNUMBER(FIND("&lt;",J39)),"N.D.",PRODUCT(J39,1/J$55))</f>
        <v>#REF!</v>
      </c>
      <c r="K81" s="48" t="e">
        <f t="shared" si="66"/>
        <v>#REF!</v>
      </c>
      <c r="L81" s="48" t="e">
        <f t="shared" si="66"/>
        <v>#REF!</v>
      </c>
      <c r="M81" s="48" t="e">
        <f t="shared" si="66"/>
        <v>#REF!</v>
      </c>
      <c r="N81" s="48" t="e">
        <f t="shared" si="66"/>
        <v>#REF!</v>
      </c>
      <c r="O81" s="48" t="e">
        <f t="shared" si="66"/>
        <v>#REF!</v>
      </c>
      <c r="P81" s="48" t="e">
        <f t="shared" si="66"/>
        <v>#REF!</v>
      </c>
      <c r="Q81" s="48" t="e">
        <f t="shared" si="66"/>
        <v>#REF!</v>
      </c>
      <c r="R81" s="48" t="e">
        <f t="shared" si="66"/>
        <v>#REF!</v>
      </c>
      <c r="S81" s="172" t="e">
        <f t="shared" si="66"/>
        <v>#REF!</v>
      </c>
      <c r="T81" s="191"/>
      <c r="U81" s="14">
        <v>10</v>
      </c>
      <c r="V81" s="220">
        <f t="shared" si="3"/>
        <v>3.8785988601036914E-3</v>
      </c>
      <c r="W81" s="14" t="str">
        <f t="shared" si="4"/>
        <v>No Supera</v>
      </c>
      <c r="X81" s="14">
        <f>COUNTIF(E81:I81,"&gt;10")</f>
        <v>0</v>
      </c>
      <c r="Y81" s="221">
        <f t="shared" ref="Y81:Y88" si="67">E81/$U81</f>
        <v>2.5796883761785986E-4</v>
      </c>
      <c r="Z81" s="221">
        <f t="shared" ref="Z81:Z88" si="68">F81/$U81</f>
        <v>2.9940925485569877E-4</v>
      </c>
      <c r="AA81" s="221">
        <f t="shared" ref="AA81:AA88" si="69">G81/$U81</f>
        <v>3.3888670021259488E-4</v>
      </c>
      <c r="AB81" s="221">
        <f t="shared" ref="AB81:AB88" si="70">H81/$U81</f>
        <v>3.8785988601036913E-4</v>
      </c>
      <c r="AC81" s="221">
        <f t="shared" ref="AC81:AC88" si="71">I81/$U81</f>
        <v>1.7568614395704364E-4</v>
      </c>
    </row>
    <row r="82" spans="1:29" ht="13.5" x14ac:dyDescent="0.2">
      <c r="A82" s="20"/>
      <c r="B82" s="164" t="s">
        <v>115</v>
      </c>
      <c r="C82" s="38" t="s">
        <v>128</v>
      </c>
      <c r="D82" s="39" t="s">
        <v>133</v>
      </c>
      <c r="E82" s="48">
        <f t="shared" ref="E82:I82" si="72">IF(ISNUMBER(FIND("&lt;",E40)),"&lt; L.C.",PRODUCT(E40,1/E$55))</f>
        <v>1.3251084011134158</v>
      </c>
      <c r="F82" s="48">
        <f t="shared" si="72"/>
        <v>1.3285161293243097</v>
      </c>
      <c r="G82" s="48">
        <f t="shared" si="72"/>
        <v>2.3099284777132456</v>
      </c>
      <c r="H82" s="48">
        <f t="shared" si="72"/>
        <v>1.4955140842092123</v>
      </c>
      <c r="I82" s="48">
        <f t="shared" si="72"/>
        <v>1.09363038998242</v>
      </c>
      <c r="J82" s="193" t="e">
        <f t="shared" ref="J82:S82" si="73">IF(ISNUMBER(FIND("&lt;",J40)),"N.D.",PRODUCT(J40,1/J$55))</f>
        <v>#REF!</v>
      </c>
      <c r="K82" s="48" t="e">
        <f t="shared" si="73"/>
        <v>#REF!</v>
      </c>
      <c r="L82" s="48" t="e">
        <f t="shared" si="73"/>
        <v>#REF!</v>
      </c>
      <c r="M82" s="48" t="e">
        <f t="shared" si="73"/>
        <v>#REF!</v>
      </c>
      <c r="N82" s="48" t="e">
        <f t="shared" si="73"/>
        <v>#REF!</v>
      </c>
      <c r="O82" s="48" t="e">
        <f t="shared" si="73"/>
        <v>#REF!</v>
      </c>
      <c r="P82" s="48" t="e">
        <f t="shared" si="73"/>
        <v>#REF!</v>
      </c>
      <c r="Q82" s="48" t="e">
        <f t="shared" si="73"/>
        <v>#REF!</v>
      </c>
      <c r="R82" s="48" t="e">
        <f t="shared" si="73"/>
        <v>#REF!</v>
      </c>
      <c r="S82" s="172" t="e">
        <f t="shared" si="73"/>
        <v>#REF!</v>
      </c>
      <c r="T82" s="191"/>
      <c r="U82" s="14" t="s">
        <v>131</v>
      </c>
      <c r="V82" s="220">
        <f t="shared" si="3"/>
        <v>2.3099284777132456</v>
      </c>
      <c r="W82" s="14" t="str">
        <f t="shared" si="4"/>
        <v>No Supera</v>
      </c>
      <c r="X82" s="14"/>
      <c r="Y82" s="221"/>
      <c r="Z82" s="221"/>
      <c r="AA82" s="221"/>
      <c r="AB82" s="221"/>
      <c r="AC82" s="221"/>
    </row>
    <row r="83" spans="1:29" ht="13.5" x14ac:dyDescent="0.2">
      <c r="A83" s="20"/>
      <c r="B83" s="164" t="s">
        <v>116</v>
      </c>
      <c r="C83" s="38" t="s">
        <v>129</v>
      </c>
      <c r="D83" s="39" t="s">
        <v>133</v>
      </c>
      <c r="E83" s="48">
        <f t="shared" ref="E83:I83" si="74">IF(ISNUMBER(FIND("&lt;",E41)),"&lt; L.C.",PRODUCT(E41,1/E$55))</f>
        <v>5.3726140476886108</v>
      </c>
      <c r="F83" s="48">
        <f t="shared" si="74"/>
        <v>8.564132703481933</v>
      </c>
      <c r="G83" s="48">
        <f t="shared" si="74"/>
        <v>7.2982128230689769</v>
      </c>
      <c r="H83" s="48">
        <f t="shared" si="74"/>
        <v>6.5284245919745318</v>
      </c>
      <c r="I83" s="48">
        <f t="shared" si="74"/>
        <v>8.3152188510268044</v>
      </c>
      <c r="J83" s="193" t="e">
        <f t="shared" ref="J83:S83" si="75">IF(ISNUMBER(FIND("&lt;",J41)),"N.D.",PRODUCT(J41,1/J$55))</f>
        <v>#REF!</v>
      </c>
      <c r="K83" s="48" t="e">
        <f t="shared" si="75"/>
        <v>#REF!</v>
      </c>
      <c r="L83" s="48" t="e">
        <f t="shared" si="75"/>
        <v>#REF!</v>
      </c>
      <c r="M83" s="48" t="e">
        <f t="shared" si="75"/>
        <v>#REF!</v>
      </c>
      <c r="N83" s="48" t="e">
        <f t="shared" si="75"/>
        <v>#REF!</v>
      </c>
      <c r="O83" s="48" t="e">
        <f t="shared" si="75"/>
        <v>#REF!</v>
      </c>
      <c r="P83" s="48" t="e">
        <f t="shared" si="75"/>
        <v>#REF!</v>
      </c>
      <c r="Q83" s="48" t="e">
        <f t="shared" si="75"/>
        <v>#REF!</v>
      </c>
      <c r="R83" s="48" t="e">
        <f t="shared" si="75"/>
        <v>#REF!</v>
      </c>
      <c r="S83" s="172" t="e">
        <f t="shared" si="75"/>
        <v>#REF!</v>
      </c>
      <c r="T83" s="191"/>
      <c r="U83" s="14" t="s">
        <v>131</v>
      </c>
      <c r="V83" s="220">
        <f t="shared" si="3"/>
        <v>8.564132703481933</v>
      </c>
      <c r="W83" s="14" t="str">
        <f t="shared" si="4"/>
        <v>No Supera</v>
      </c>
      <c r="X83" s="14"/>
      <c r="Y83" s="221"/>
      <c r="Z83" s="221"/>
      <c r="AA83" s="221"/>
      <c r="AB83" s="221"/>
      <c r="AC83" s="221"/>
    </row>
    <row r="84" spans="1:29" ht="13.5" x14ac:dyDescent="0.2">
      <c r="A84" s="20"/>
      <c r="B84" s="164" t="s">
        <v>75</v>
      </c>
      <c r="C84" s="38" t="s">
        <v>74</v>
      </c>
      <c r="D84" s="39" t="s">
        <v>133</v>
      </c>
      <c r="E84" s="48" t="str">
        <f t="shared" ref="E84:I84" si="76">IF(ISNUMBER(FIND("&lt;",E42)),"&lt; L.C.",PRODUCT(E42,1/E$55))</f>
        <v>&lt; L.C.</v>
      </c>
      <c r="F84" s="48" t="str">
        <f t="shared" si="76"/>
        <v>&lt; L.C.</v>
      </c>
      <c r="G84" s="48" t="str">
        <f t="shared" si="76"/>
        <v>&lt; L.C.</v>
      </c>
      <c r="H84" s="48" t="str">
        <f t="shared" si="76"/>
        <v>&lt; L.C.</v>
      </c>
      <c r="I84" s="48" t="str">
        <f t="shared" si="76"/>
        <v>&lt; L.C.</v>
      </c>
      <c r="J84" s="193" t="e">
        <f t="shared" ref="J84:S84" si="77">IF(ISNUMBER(FIND("&lt;",J42)),"N.D.",PRODUCT(J42,1/J$55))</f>
        <v>#REF!</v>
      </c>
      <c r="K84" s="48" t="e">
        <f t="shared" si="77"/>
        <v>#REF!</v>
      </c>
      <c r="L84" s="48" t="e">
        <f t="shared" si="77"/>
        <v>#REF!</v>
      </c>
      <c r="M84" s="48" t="e">
        <f t="shared" si="77"/>
        <v>#REF!</v>
      </c>
      <c r="N84" s="48" t="e">
        <f t="shared" si="77"/>
        <v>#REF!</v>
      </c>
      <c r="O84" s="48" t="e">
        <f t="shared" si="77"/>
        <v>#REF!</v>
      </c>
      <c r="P84" s="48" t="e">
        <f t="shared" si="77"/>
        <v>#REF!</v>
      </c>
      <c r="Q84" s="48" t="e">
        <f t="shared" si="77"/>
        <v>#REF!</v>
      </c>
      <c r="R84" s="48" t="e">
        <f t="shared" si="77"/>
        <v>#REF!</v>
      </c>
      <c r="S84" s="172" t="e">
        <f t="shared" si="77"/>
        <v>#REF!</v>
      </c>
      <c r="T84" s="191"/>
      <c r="U84" s="14" t="s">
        <v>131</v>
      </c>
      <c r="V84" s="220">
        <f t="shared" si="3"/>
        <v>0</v>
      </c>
      <c r="W84" s="14" t="str">
        <f t="shared" si="4"/>
        <v>No Supera</v>
      </c>
      <c r="X84" s="14"/>
      <c r="Y84" s="221"/>
      <c r="Z84" s="221"/>
      <c r="AA84" s="221"/>
      <c r="AB84" s="221"/>
      <c r="AC84" s="221"/>
    </row>
    <row r="85" spans="1:29" ht="13.5" x14ac:dyDescent="0.2">
      <c r="A85" s="20"/>
      <c r="B85" s="164" t="s">
        <v>117</v>
      </c>
      <c r="C85" s="38" t="s">
        <v>130</v>
      </c>
      <c r="D85" s="39" t="s">
        <v>133</v>
      </c>
      <c r="E85" s="48">
        <f t="shared" ref="E85:I85" si="78">IF(ISNUMBER(FIND("&lt;",E43)),"&lt; L.C.",PRODUCT(E43,1/E$55))</f>
        <v>2.2257119243635503E-2</v>
      </c>
      <c r="F85" s="48">
        <f t="shared" si="78"/>
        <v>2.7013653886594418E-2</v>
      </c>
      <c r="G85" s="48">
        <f t="shared" si="78"/>
        <v>4.3398598119866891E-2</v>
      </c>
      <c r="H85" s="48">
        <f t="shared" si="78"/>
        <v>2.981379280910474E-2</v>
      </c>
      <c r="I85" s="48">
        <f t="shared" si="78"/>
        <v>2.0802000539722445E-2</v>
      </c>
      <c r="J85" s="193" t="e">
        <f t="shared" ref="J85:S85" si="79">IF(ISNUMBER(FIND("&lt;",J43)),"N.D.",PRODUCT(J43,1/J$55))</f>
        <v>#REF!</v>
      </c>
      <c r="K85" s="48" t="e">
        <f t="shared" si="79"/>
        <v>#REF!</v>
      </c>
      <c r="L85" s="48" t="e">
        <f t="shared" si="79"/>
        <v>#REF!</v>
      </c>
      <c r="M85" s="48" t="e">
        <f t="shared" si="79"/>
        <v>#REF!</v>
      </c>
      <c r="N85" s="48" t="e">
        <f t="shared" si="79"/>
        <v>#REF!</v>
      </c>
      <c r="O85" s="48" t="e">
        <f t="shared" si="79"/>
        <v>#REF!</v>
      </c>
      <c r="P85" s="48" t="e">
        <f t="shared" si="79"/>
        <v>#REF!</v>
      </c>
      <c r="Q85" s="48" t="e">
        <f t="shared" si="79"/>
        <v>#REF!</v>
      </c>
      <c r="R85" s="48" t="e">
        <f t="shared" si="79"/>
        <v>#REF!</v>
      </c>
      <c r="S85" s="172" t="e">
        <f t="shared" si="79"/>
        <v>#REF!</v>
      </c>
      <c r="T85" s="191"/>
      <c r="U85" s="14">
        <v>120</v>
      </c>
      <c r="V85" s="220">
        <f t="shared" si="3"/>
        <v>4.3398598119866891E-2</v>
      </c>
      <c r="W85" s="14" t="str">
        <f t="shared" si="4"/>
        <v>No Supera</v>
      </c>
      <c r="X85" s="14">
        <f>COUNTIF(E85:I85,"&gt;120")</f>
        <v>0</v>
      </c>
      <c r="Y85" s="221">
        <f t="shared" si="67"/>
        <v>1.8547599369696252E-4</v>
      </c>
      <c r="Z85" s="221">
        <f t="shared" si="68"/>
        <v>2.2511378238828682E-4</v>
      </c>
      <c r="AA85" s="221">
        <f t="shared" si="69"/>
        <v>3.6165498433222406E-4</v>
      </c>
      <c r="AB85" s="221">
        <f t="shared" si="70"/>
        <v>2.4844827340920615E-4</v>
      </c>
      <c r="AC85" s="221">
        <f t="shared" si="71"/>
        <v>1.7335000449768704E-4</v>
      </c>
    </row>
    <row r="86" spans="1:29" ht="13.5" x14ac:dyDescent="0.2">
      <c r="A86" s="20"/>
      <c r="B86" s="164" t="s">
        <v>187</v>
      </c>
      <c r="C86" s="38" t="s">
        <v>188</v>
      </c>
      <c r="D86" s="39" t="s">
        <v>133</v>
      </c>
      <c r="E86" s="307" t="s">
        <v>131</v>
      </c>
      <c r="F86" s="307" t="s">
        <v>131</v>
      </c>
      <c r="G86" s="307" t="s">
        <v>131</v>
      </c>
      <c r="H86" s="307" t="s">
        <v>131</v>
      </c>
      <c r="I86" s="307" t="s">
        <v>131</v>
      </c>
      <c r="J86" s="193"/>
      <c r="K86" s="48"/>
      <c r="L86" s="48"/>
      <c r="M86" s="48"/>
      <c r="N86" s="48"/>
      <c r="O86" s="48"/>
      <c r="P86" s="48"/>
      <c r="Q86" s="48"/>
      <c r="R86" s="48"/>
      <c r="S86" s="172"/>
      <c r="T86" s="191"/>
      <c r="U86" s="14">
        <v>0.15</v>
      </c>
      <c r="V86" s="220">
        <f t="shared" si="3"/>
        <v>0</v>
      </c>
      <c r="W86" s="14" t="str">
        <f t="shared" si="4"/>
        <v>No Supera</v>
      </c>
      <c r="X86" s="14">
        <f>COUNTIF(E86:I86,"&gt;0,15")</f>
        <v>0</v>
      </c>
      <c r="Y86" s="221" t="e">
        <f t="shared" si="67"/>
        <v>#VALUE!</v>
      </c>
      <c r="Z86" s="221" t="e">
        <f t="shared" si="68"/>
        <v>#VALUE!</v>
      </c>
      <c r="AA86" s="221" t="e">
        <f t="shared" si="69"/>
        <v>#VALUE!</v>
      </c>
      <c r="AB86" s="221" t="e">
        <f t="shared" si="70"/>
        <v>#VALUE!</v>
      </c>
      <c r="AC86" s="221" t="e">
        <f t="shared" si="71"/>
        <v>#VALUE!</v>
      </c>
    </row>
    <row r="87" spans="1:29" ht="13.5" x14ac:dyDescent="0.2">
      <c r="A87" s="20"/>
      <c r="B87" s="164" t="s">
        <v>73</v>
      </c>
      <c r="C87" s="38" t="s">
        <v>72</v>
      </c>
      <c r="D87" s="39" t="s">
        <v>133</v>
      </c>
      <c r="E87" s="48">
        <f t="shared" ref="E87:I87" si="80">IF(ISNUMBER(FIND("&lt;",E45)),"&lt; L.C.",PRODUCT(E45,1/E$55))</f>
        <v>4.6256481228030052E-3</v>
      </c>
      <c r="F87" s="48">
        <f t="shared" si="80"/>
        <v>8.1650060315584128E-3</v>
      </c>
      <c r="G87" s="48">
        <f t="shared" si="80"/>
        <v>9.2580010044870965E-3</v>
      </c>
      <c r="H87" s="48">
        <f t="shared" si="80"/>
        <v>7.0449574712652648E-3</v>
      </c>
      <c r="I87" s="48">
        <f t="shared" si="80"/>
        <v>9.5625270485211085E-3</v>
      </c>
      <c r="J87" s="193" t="e">
        <f t="shared" ref="J87:S87" si="81">IF(ISNUMBER(FIND("&lt;",J45)),"N.D.",PRODUCT(J45,1/J$55))</f>
        <v>#REF!</v>
      </c>
      <c r="K87" s="48" t="e">
        <f t="shared" si="81"/>
        <v>#REF!</v>
      </c>
      <c r="L87" s="48" t="e">
        <f t="shared" si="81"/>
        <v>#REF!</v>
      </c>
      <c r="M87" s="48" t="e">
        <f t="shared" si="81"/>
        <v>#REF!</v>
      </c>
      <c r="N87" s="48" t="e">
        <f t="shared" si="81"/>
        <v>#REF!</v>
      </c>
      <c r="O87" s="48" t="e">
        <f t="shared" si="81"/>
        <v>#REF!</v>
      </c>
      <c r="P87" s="48" t="e">
        <f t="shared" si="81"/>
        <v>#REF!</v>
      </c>
      <c r="Q87" s="48" t="e">
        <f t="shared" si="81"/>
        <v>#REF!</v>
      </c>
      <c r="R87" s="48" t="e">
        <f t="shared" si="81"/>
        <v>#REF!</v>
      </c>
      <c r="S87" s="172" t="e">
        <f t="shared" si="81"/>
        <v>#REF!</v>
      </c>
      <c r="T87" s="191"/>
      <c r="U87" s="14">
        <v>2</v>
      </c>
      <c r="V87" s="220">
        <f t="shared" si="3"/>
        <v>9.5625270485211085E-3</v>
      </c>
      <c r="W87" s="14" t="str">
        <f t="shared" si="4"/>
        <v>No Supera</v>
      </c>
      <c r="X87" s="14">
        <f>COUNTIF(E87:I87,"&gt;2")</f>
        <v>0</v>
      </c>
      <c r="Y87" s="221">
        <f t="shared" si="67"/>
        <v>2.3128240614015026E-3</v>
      </c>
      <c r="Z87" s="221">
        <f t="shared" si="68"/>
        <v>4.0825030157792064E-3</v>
      </c>
      <c r="AA87" s="221">
        <f t="shared" si="69"/>
        <v>4.6290005022435483E-3</v>
      </c>
      <c r="AB87" s="221">
        <f t="shared" si="70"/>
        <v>3.5224787356326324E-3</v>
      </c>
      <c r="AC87" s="221">
        <f t="shared" si="71"/>
        <v>4.7812635242605542E-3</v>
      </c>
    </row>
    <row r="88" spans="1:29" ht="14.25" thickBot="1" x14ac:dyDescent="0.25">
      <c r="A88" s="20"/>
      <c r="B88" s="166" t="s">
        <v>71</v>
      </c>
      <c r="C88" s="167" t="s">
        <v>70</v>
      </c>
      <c r="D88" s="168" t="s">
        <v>133</v>
      </c>
      <c r="E88" s="173">
        <f t="shared" ref="E88:I88" si="82">IF(ISNUMBER(FIND("&lt;",E46)),"&lt; L.C.",PRODUCT(E46,1/E$55))</f>
        <v>0.30753570713157724</v>
      </c>
      <c r="F88" s="173">
        <f t="shared" si="82"/>
        <v>0.30125968115180268</v>
      </c>
      <c r="G88" s="173">
        <f t="shared" si="82"/>
        <v>0.37442504511413455</v>
      </c>
      <c r="H88" s="173">
        <f t="shared" si="82"/>
        <v>0.39007532136581297</v>
      </c>
      <c r="I88" s="173">
        <f t="shared" si="82"/>
        <v>0.25833474113770194</v>
      </c>
      <c r="J88" s="194" t="e">
        <f t="shared" ref="J88:S88" si="83">IF(ISNUMBER(FIND("&lt;",J46)),"N.D.",PRODUCT(J46,1/J$55))</f>
        <v>#REF!</v>
      </c>
      <c r="K88" s="173" t="e">
        <f t="shared" si="83"/>
        <v>#REF!</v>
      </c>
      <c r="L88" s="173" t="e">
        <f t="shared" si="83"/>
        <v>#REF!</v>
      </c>
      <c r="M88" s="173" t="e">
        <f t="shared" si="83"/>
        <v>#REF!</v>
      </c>
      <c r="N88" s="173" t="e">
        <f t="shared" si="83"/>
        <v>#REF!</v>
      </c>
      <c r="O88" s="173" t="e">
        <f t="shared" si="83"/>
        <v>#REF!</v>
      </c>
      <c r="P88" s="173" t="e">
        <f t="shared" si="83"/>
        <v>#REF!</v>
      </c>
      <c r="Q88" s="173" t="e">
        <f t="shared" si="83"/>
        <v>#REF!</v>
      </c>
      <c r="R88" s="173" t="e">
        <f t="shared" si="83"/>
        <v>#REF!</v>
      </c>
      <c r="S88" s="174" t="e">
        <f t="shared" si="83"/>
        <v>#REF!</v>
      </c>
      <c r="T88" s="191"/>
      <c r="U88" s="14">
        <v>120</v>
      </c>
      <c r="V88" s="220">
        <f t="shared" si="3"/>
        <v>0.39007532136581297</v>
      </c>
      <c r="W88" s="14" t="str">
        <f t="shared" si="4"/>
        <v>No Supera</v>
      </c>
      <c r="X88" s="14">
        <f>COUNTIF(E88:I88,"&gt;120")</f>
        <v>0</v>
      </c>
      <c r="Y88" s="221">
        <f t="shared" si="67"/>
        <v>2.5627975594298105E-3</v>
      </c>
      <c r="Z88" s="221">
        <f t="shared" si="68"/>
        <v>2.5104973429316891E-3</v>
      </c>
      <c r="AA88" s="221">
        <f t="shared" si="69"/>
        <v>3.1202087092844547E-3</v>
      </c>
      <c r="AB88" s="221">
        <f t="shared" si="70"/>
        <v>3.2506276780484415E-3</v>
      </c>
      <c r="AC88" s="221">
        <f t="shared" si="71"/>
        <v>2.1527895094808494E-3</v>
      </c>
    </row>
    <row r="89" spans="1:29" ht="13.15" customHeight="1" thickBot="1" x14ac:dyDescent="0.25">
      <c r="A89" s="20"/>
      <c r="B89" s="41"/>
      <c r="C89" s="42"/>
      <c r="D89" s="43"/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</row>
    <row r="90" spans="1:29" ht="13.15" customHeight="1" x14ac:dyDescent="0.2">
      <c r="A90" s="20"/>
      <c r="B90" s="463" t="s">
        <v>13</v>
      </c>
      <c r="C90" s="464"/>
      <c r="D90" s="464"/>
      <c r="E90" s="464"/>
      <c r="F90" s="464"/>
      <c r="G90" s="464"/>
      <c r="H90" s="464"/>
      <c r="I90" s="465"/>
      <c r="J90" s="176"/>
      <c r="K90" s="176"/>
      <c r="L90" s="176"/>
      <c r="M90" s="177"/>
      <c r="N90" s="49"/>
      <c r="O90" s="49"/>
      <c r="P90" s="49"/>
      <c r="Q90" s="49"/>
      <c r="R90" s="49"/>
      <c r="S90" s="49"/>
    </row>
    <row r="91" spans="1:29" ht="48" customHeight="1" thickBot="1" x14ac:dyDescent="0.25">
      <c r="A91" s="20"/>
      <c r="B91" s="471" t="s">
        <v>250</v>
      </c>
      <c r="C91" s="472"/>
      <c r="D91" s="472"/>
      <c r="E91" s="472"/>
      <c r="F91" s="472"/>
      <c r="G91" s="472"/>
      <c r="H91" s="472"/>
      <c r="I91" s="473"/>
      <c r="J91" s="197"/>
      <c r="K91" s="197"/>
      <c r="L91" s="197"/>
      <c r="M91" s="198"/>
      <c r="N91" s="49"/>
      <c r="O91" s="49"/>
      <c r="P91" s="49"/>
      <c r="Q91" s="49"/>
      <c r="R91" s="49"/>
      <c r="S91" s="49"/>
    </row>
    <row r="92" spans="1:29" ht="10.9" customHeight="1" x14ac:dyDescent="0.2">
      <c r="A92" s="20"/>
      <c r="B92" s="41"/>
      <c r="C92" s="42"/>
      <c r="D92" s="43"/>
      <c r="E92" s="49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</row>
  </sheetData>
  <mergeCells count="16">
    <mergeCell ref="B90:I90"/>
    <mergeCell ref="B91:I91"/>
    <mergeCell ref="B52:S52"/>
    <mergeCell ref="B53:C54"/>
    <mergeCell ref="D53:D54"/>
    <mergeCell ref="E53:S53"/>
    <mergeCell ref="B55:D55"/>
    <mergeCell ref="B12:C13"/>
    <mergeCell ref="D12:D13"/>
    <mergeCell ref="E12:S12"/>
    <mergeCell ref="E2:S5"/>
    <mergeCell ref="B7:D7"/>
    <mergeCell ref="E7:S7"/>
    <mergeCell ref="B9:D9"/>
    <mergeCell ref="B11:S11"/>
    <mergeCell ref="G9:H9"/>
  </mergeCells>
  <conditionalFormatting sqref="V64">
    <cfRule type="cellIs" dxfId="30" priority="32" operator="greaterThan">
      <formula>$U$64</formula>
    </cfRule>
  </conditionalFormatting>
  <conditionalFormatting sqref="V68">
    <cfRule type="cellIs" dxfId="29" priority="13" operator="greaterThan">
      <formula>$U$68</formula>
    </cfRule>
    <cfRule type="cellIs" dxfId="28" priority="31" operator="greaterThan">
      <formula>$U$68</formula>
    </cfRule>
  </conditionalFormatting>
  <conditionalFormatting sqref="V78">
    <cfRule type="cellIs" dxfId="27" priority="6" operator="greaterThan">
      <formula>$U$78</formula>
    </cfRule>
    <cfRule type="cellIs" dxfId="26" priority="30" operator="greaterThan">
      <formula>$U$78</formula>
    </cfRule>
  </conditionalFormatting>
  <conditionalFormatting sqref="V63">
    <cfRule type="cellIs" dxfId="25" priority="29" operator="greaterThan">
      <formula>$U$63</formula>
    </cfRule>
  </conditionalFormatting>
  <conditionalFormatting sqref="V79">
    <cfRule type="cellIs" dxfId="24" priority="28" operator="greaterThan">
      <formula>$U$79</formula>
    </cfRule>
  </conditionalFormatting>
  <conditionalFormatting sqref="V71">
    <cfRule type="cellIs" dxfId="23" priority="11" operator="greaterThan">
      <formula>$U$71</formula>
    </cfRule>
    <cfRule type="cellIs" dxfId="22" priority="27" operator="greaterThan">
      <formula>$U$71</formula>
    </cfRule>
  </conditionalFormatting>
  <conditionalFormatting sqref="Y57:AC88">
    <cfRule type="cellIs" dxfId="21" priority="22" operator="greaterThan">
      <formula>1</formula>
    </cfRule>
  </conditionalFormatting>
  <conditionalFormatting sqref="V57">
    <cfRule type="cellIs" dxfId="20" priority="20" operator="greaterThan">
      <formula>$U$57</formula>
    </cfRule>
  </conditionalFormatting>
  <conditionalFormatting sqref="V58">
    <cfRule type="cellIs" dxfId="19" priority="19" operator="greaterThan">
      <formula>$U$58</formula>
    </cfRule>
  </conditionalFormatting>
  <conditionalFormatting sqref="V60">
    <cfRule type="cellIs" dxfId="18" priority="18" operator="greaterThan">
      <formula>$U$60</formula>
    </cfRule>
  </conditionalFormatting>
  <conditionalFormatting sqref="V62">
    <cfRule type="cellIs" dxfId="17" priority="17" operator="greaterThan">
      <formula>$U$62</formula>
    </cfRule>
  </conditionalFormatting>
  <conditionalFormatting sqref="V65">
    <cfRule type="cellIs" dxfId="16" priority="16" operator="greaterThan">
      <formula>$U$65</formula>
    </cfRule>
  </conditionalFormatting>
  <conditionalFormatting sqref="V66">
    <cfRule type="cellIs" dxfId="15" priority="15" operator="greaterThan">
      <formula>$U$66</formula>
    </cfRule>
  </conditionalFormatting>
  <conditionalFormatting sqref="V67">
    <cfRule type="cellIs" dxfId="14" priority="14" operator="greaterThan">
      <formula>$U$67</formula>
    </cfRule>
  </conditionalFormatting>
  <conditionalFormatting sqref="V69">
    <cfRule type="cellIs" dxfId="13" priority="12" operator="greaterThan">
      <formula>$U$69</formula>
    </cfRule>
  </conditionalFormatting>
  <conditionalFormatting sqref="V74">
    <cfRule type="cellIs" dxfId="12" priority="10" operator="greaterThan">
      <formula>$U$74</formula>
    </cfRule>
  </conditionalFormatting>
  <conditionalFormatting sqref="V75">
    <cfRule type="cellIs" dxfId="11" priority="9" operator="greaterThan">
      <formula>$U$75</formula>
    </cfRule>
  </conditionalFormatting>
  <conditionalFormatting sqref="V76">
    <cfRule type="cellIs" dxfId="10" priority="8" operator="greaterThan">
      <formula>$U$76</formula>
    </cfRule>
  </conditionalFormatting>
  <conditionalFormatting sqref="V77">
    <cfRule type="cellIs" dxfId="9" priority="7" operator="greaterThan">
      <formula>$U$77</formula>
    </cfRule>
  </conditionalFormatting>
  <conditionalFormatting sqref="V81">
    <cfRule type="cellIs" dxfId="8" priority="5" operator="greaterThan">
      <formula>$U$81</formula>
    </cfRule>
  </conditionalFormatting>
  <conditionalFormatting sqref="V85">
    <cfRule type="cellIs" dxfId="7" priority="4" operator="greaterThan">
      <formula>$U$85</formula>
    </cfRule>
  </conditionalFormatting>
  <conditionalFormatting sqref="V86">
    <cfRule type="cellIs" dxfId="6" priority="3" operator="greaterThan">
      <formula>$U$86</formula>
    </cfRule>
  </conditionalFormatting>
  <conditionalFormatting sqref="V87">
    <cfRule type="cellIs" dxfId="5" priority="2" operator="greaterThan">
      <formula>$U$87</formula>
    </cfRule>
  </conditionalFormatting>
  <conditionalFormatting sqref="V88">
    <cfRule type="cellIs" dxfId="4" priority="1" operator="greaterThan">
      <formula>$U$88</formula>
    </cfRule>
  </conditionalFormatting>
  <printOptions horizontalCentered="1"/>
  <pageMargins left="0.78740157480314965" right="0.78740157480314965" top="0.78740157480314965" bottom="0.78740157480314965" header="0.31496062992125984" footer="0.31496062992125984"/>
  <pageSetup paperSize="9" scale="72" fitToHeight="0" orientation="portrait" r:id="rId1"/>
  <rowBreaks count="1" manualBreakCount="1">
    <brk id="50" max="16383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1:J30"/>
  <sheetViews>
    <sheetView zoomScale="90" zoomScaleNormal="90" workbookViewId="0">
      <selection activeCell="N12" sqref="N12"/>
    </sheetView>
  </sheetViews>
  <sheetFormatPr baseColWidth="10" defaultColWidth="8.85546875" defaultRowHeight="12" x14ac:dyDescent="0.2"/>
  <cols>
    <col min="1" max="1" width="3.5703125" style="18" customWidth="1"/>
    <col min="2" max="3" width="15.7109375" style="18" customWidth="1"/>
    <col min="4" max="4" width="8.85546875" style="18"/>
    <col min="5" max="5" width="4.28515625" style="18" customWidth="1"/>
    <col min="6" max="6" width="9.85546875" style="18" customWidth="1"/>
    <col min="7" max="7" width="4.28515625" style="18" customWidth="1"/>
    <col min="8" max="8" width="8.85546875" style="18"/>
    <col min="9" max="9" width="13.5703125" style="18" customWidth="1"/>
    <col min="10" max="10" width="14.140625" style="18" customWidth="1"/>
    <col min="11" max="16384" width="8.85546875" style="18"/>
  </cols>
  <sheetData>
    <row r="1" spans="2:10" ht="14.25" thickBot="1" x14ac:dyDescent="0.25">
      <c r="B1" s="474" t="s">
        <v>232</v>
      </c>
      <c r="C1" s="474"/>
      <c r="D1" s="474"/>
    </row>
    <row r="2" spans="2:10" ht="27.75" thickBot="1" x14ac:dyDescent="0.25">
      <c r="B2" s="227" t="s">
        <v>27</v>
      </c>
      <c r="C2" s="228" t="s">
        <v>28</v>
      </c>
      <c r="D2" s="229" t="s">
        <v>215</v>
      </c>
      <c r="F2" s="230" t="s">
        <v>216</v>
      </c>
      <c r="H2" s="230" t="s">
        <v>217</v>
      </c>
      <c r="I2" s="231" t="s">
        <v>218</v>
      </c>
      <c r="J2" s="232" t="str">
        <f>IF(F3&gt;F13,"CORRECTO Pb","ERROR")</f>
        <v>CORRECTO Pb</v>
      </c>
    </row>
    <row r="3" spans="2:10" x14ac:dyDescent="0.2">
      <c r="B3" s="233">
        <f>'A.2.4. Cálculo PM10 y VM'!E17</f>
        <v>44586.458333333336</v>
      </c>
      <c r="C3" s="234">
        <f>'A.2.4. Cálculo PM10 y VM'!F17</f>
        <v>44587.427083333336</v>
      </c>
      <c r="D3" s="235">
        <f>'A.2.4. Cálculo PM10 y VM'!M17</f>
        <v>92.604154265560851</v>
      </c>
      <c r="F3" s="236">
        <f>'A.2.7. Conc. Metales 10°C'!E79</f>
        <v>0.31859278524050827</v>
      </c>
      <c r="H3" s="237">
        <f>'A.2.7. Conc. Metales 10°C'!E63</f>
        <v>2.5472198845473852E-2</v>
      </c>
      <c r="J3" s="232" t="str">
        <f>IF(H3&gt;H13,"CORRECTO Cd","ERROR")</f>
        <v>CORRECTO Cd</v>
      </c>
    </row>
    <row r="4" spans="2:10" x14ac:dyDescent="0.2">
      <c r="B4" s="238">
        <f>'A.2.4. Cálculo PM10 y VM'!E18</f>
        <v>44587.444444444445</v>
      </c>
      <c r="C4" s="239">
        <f>'A.2.4. Cálculo PM10 y VM'!F18</f>
        <v>44588.402777777781</v>
      </c>
      <c r="D4" s="240">
        <f>'A.2.4. Cálculo PM10 y VM'!M18</f>
        <v>134.20382253083119</v>
      </c>
      <c r="F4" s="236">
        <f>'A.2.7. Conc. Metales 10°C'!F79</f>
        <v>0.59036244704368124</v>
      </c>
      <c r="H4" s="237">
        <f>'A.2.7. Conc. Metales 10°C'!F63</f>
        <v>1.9565688044776267E-2</v>
      </c>
    </row>
    <row r="5" spans="2:10" x14ac:dyDescent="0.2">
      <c r="B5" s="238">
        <f>'A.2.4. Cálculo PM10 y VM'!E19</f>
        <v>44588.4375</v>
      </c>
      <c r="C5" s="239">
        <f>'A.2.4. Cálculo PM10 y VM'!F19</f>
        <v>44589.399305555555</v>
      </c>
      <c r="D5" s="240">
        <f>'A.2.4. Cálculo PM10 y VM'!M19</f>
        <v>150.53749968606149</v>
      </c>
      <c r="F5" s="236">
        <f>'A.2.7. Conc. Metales 10°C'!G79</f>
        <v>0.25600204683814576</v>
      </c>
      <c r="H5" s="237">
        <f>'A.2.7. Conc. Metales 10°C'!G63</f>
        <v>2.2706687731980507E-2</v>
      </c>
    </row>
    <row r="6" spans="2:10" x14ac:dyDescent="0.2">
      <c r="B6" s="238">
        <f>'A.2.4. Cálculo PM10 y VM'!E20</f>
        <v>44589.4375</v>
      </c>
      <c r="C6" s="239">
        <f>'A.2.4. Cálculo PM10 y VM'!F20</f>
        <v>44590.40625</v>
      </c>
      <c r="D6" s="240">
        <f>'A.2.4. Cálculo PM10 y VM'!M20</f>
        <v>128.04580647489396</v>
      </c>
      <c r="F6" s="236">
        <f>'A.2.7. Conc. Metales 10°C'!H79</f>
        <v>0.30470107598214596</v>
      </c>
      <c r="H6" s="237">
        <f>'A.2.7. Conc. Metales 10°C'!H63</f>
        <v>1.91701811745125E-2</v>
      </c>
    </row>
    <row r="7" spans="2:10" ht="12.75" thickBot="1" x14ac:dyDescent="0.25">
      <c r="B7" s="245">
        <f>'A.2.4. Cálculo PM10 y VM'!E21</f>
        <v>44590.4375</v>
      </c>
      <c r="C7" s="246">
        <f>'A.2.4. Cálculo PM10 y VM'!F21</f>
        <v>44591.40625</v>
      </c>
      <c r="D7" s="247">
        <f>'A.2.4. Cálculo PM10 y VM'!M21</f>
        <v>103.7018940039848</v>
      </c>
      <c r="F7" s="236">
        <f>'A.2.7. Conc. Metales 10°C'!I79</f>
        <v>0.25095909432154145</v>
      </c>
      <c r="H7" s="237">
        <f>'A.2.7. Conc. Metales 10°C'!I63</f>
        <v>1.0824042356573669E-2</v>
      </c>
    </row>
    <row r="8" spans="2:10" x14ac:dyDescent="0.2">
      <c r="B8" s="239"/>
      <c r="C8" s="239"/>
      <c r="D8" s="244"/>
      <c r="F8" s="236"/>
      <c r="H8" s="237"/>
    </row>
    <row r="9" spans="2:10" x14ac:dyDescent="0.2">
      <c r="B9" s="248" t="s">
        <v>223</v>
      </c>
      <c r="C9" s="249"/>
      <c r="D9" s="250">
        <f>AVERAGE(D3:D7)</f>
        <v>121.81863539226644</v>
      </c>
      <c r="E9" s="249"/>
      <c r="F9" s="250">
        <f>AVERAGE(F3:F7)</f>
        <v>0.34412348988520453</v>
      </c>
      <c r="G9" s="249"/>
      <c r="H9" s="476">
        <f>AVERAGE(H3:H7)</f>
        <v>1.954775963066336E-2</v>
      </c>
    </row>
    <row r="10" spans="2:10" ht="13.5" x14ac:dyDescent="0.2">
      <c r="B10" s="257"/>
      <c r="C10" s="255"/>
      <c r="D10" s="254" t="s">
        <v>225</v>
      </c>
      <c r="E10" s="255"/>
      <c r="F10" s="258">
        <v>0.5</v>
      </c>
      <c r="G10" s="255"/>
      <c r="H10" s="259">
        <v>2.5000000000000001E-2</v>
      </c>
    </row>
    <row r="12" spans="2:10" ht="40.5" customHeight="1" x14ac:dyDescent="0.2">
      <c r="F12" s="242" t="s">
        <v>220</v>
      </c>
      <c r="H12" s="242" t="s">
        <v>221</v>
      </c>
      <c r="I12" s="243" t="s">
        <v>222</v>
      </c>
    </row>
    <row r="13" spans="2:10" x14ac:dyDescent="0.2">
      <c r="F13" s="236">
        <f>'A.2.5. Conc. de Metales PM 10'!E79</f>
        <v>0.30547917235923289</v>
      </c>
      <c r="H13" s="237">
        <f>'A.2.5. Conc. de Metales PM 10'!E63</f>
        <v>2.4423736449684666E-2</v>
      </c>
    </row>
    <row r="14" spans="2:10" x14ac:dyDescent="0.2">
      <c r="F14" s="236">
        <f>'A.2.5. Conc. de Metales PM 10'!F79</f>
        <v>0.56565002793764418</v>
      </c>
      <c r="H14" s="237">
        <f>'A.2.5. Conc. de Metales PM 10'!F63</f>
        <v>1.874667341150859E-2</v>
      </c>
    </row>
    <row r="15" spans="2:10" x14ac:dyDescent="0.2">
      <c r="F15" s="236">
        <f>'A.2.5. Conc. de Metales PM 10'!G79</f>
        <v>0.24600469535431629</v>
      </c>
      <c r="H15" s="237">
        <f>'A.2.5. Conc. de Metales PM 10'!G63</f>
        <v>2.1819949750413941E-2</v>
      </c>
    </row>
    <row r="16" spans="2:10" x14ac:dyDescent="0.2">
      <c r="F16" s="236">
        <f>'A.2.5. Conc. de Metales PM 10'!H79</f>
        <v>0.29267551934353631</v>
      </c>
      <c r="H16" s="237">
        <f>'A.2.5. Conc. de Metales PM 10'!H63</f>
        <v>1.8413596713025344E-2</v>
      </c>
    </row>
    <row r="17" spans="2:8" x14ac:dyDescent="0.2">
      <c r="F17" s="236">
        <f>'A.2.5. Conc. de Metales PM 10'!I79</f>
        <v>0.24136981836112184</v>
      </c>
      <c r="H17" s="237">
        <f>'A.2.5. Conc. de Metales PM 10'!I63</f>
        <v>1.0410450135717675E-2</v>
      </c>
    </row>
    <row r="18" spans="2:8" x14ac:dyDescent="0.2">
      <c r="B18" s="241"/>
      <c r="C18" s="241"/>
    </row>
    <row r="19" spans="2:8" x14ac:dyDescent="0.2">
      <c r="B19" s="248" t="s">
        <v>223</v>
      </c>
      <c r="C19" s="249"/>
      <c r="D19" s="250"/>
      <c r="E19" s="249"/>
      <c r="F19" s="251">
        <f>AVERAGE(F13:F17)</f>
        <v>0.33023584667117034</v>
      </c>
      <c r="G19" s="249"/>
      <c r="H19" s="252">
        <f>AVERAGE(H13:H17)</f>
        <v>1.8762881292070044E-2</v>
      </c>
    </row>
    <row r="20" spans="2:8" ht="13.5" x14ac:dyDescent="0.2">
      <c r="B20" s="253"/>
      <c r="C20" s="253"/>
      <c r="D20" s="254" t="s">
        <v>210</v>
      </c>
      <c r="E20" s="253"/>
      <c r="F20" s="255">
        <v>1.5</v>
      </c>
      <c r="G20" s="253"/>
      <c r="H20" s="256" t="s">
        <v>224</v>
      </c>
    </row>
    <row r="22" spans="2:8" ht="14.25" thickBot="1" x14ac:dyDescent="0.25">
      <c r="B22" s="474" t="s">
        <v>233</v>
      </c>
      <c r="C22" s="474"/>
      <c r="D22" s="474"/>
    </row>
    <row r="23" spans="2:8" ht="27.75" thickBot="1" x14ac:dyDescent="0.25">
      <c r="B23" s="227" t="s">
        <v>27</v>
      </c>
      <c r="C23" s="228" t="s">
        <v>28</v>
      </c>
      <c r="D23" s="229" t="s">
        <v>219</v>
      </c>
    </row>
    <row r="24" spans="2:8" x14ac:dyDescent="0.2">
      <c r="B24" s="233" t="e">
        <f>#REF!</f>
        <v>#REF!</v>
      </c>
      <c r="C24" s="234" t="e">
        <f>#REF!</f>
        <v>#REF!</v>
      </c>
      <c r="D24" s="235" t="e">
        <f>#REF!</f>
        <v>#REF!</v>
      </c>
    </row>
    <row r="25" spans="2:8" x14ac:dyDescent="0.2">
      <c r="B25" s="238" t="e">
        <f>#REF!</f>
        <v>#REF!</v>
      </c>
      <c r="C25" s="239" t="e">
        <f>#REF!</f>
        <v>#REF!</v>
      </c>
      <c r="D25" s="240" t="e">
        <f>#REF!</f>
        <v>#REF!</v>
      </c>
    </row>
    <row r="26" spans="2:8" x14ac:dyDescent="0.2">
      <c r="B26" s="238" t="e">
        <f>#REF!</f>
        <v>#REF!</v>
      </c>
      <c r="C26" s="239" t="e">
        <f>#REF!</f>
        <v>#REF!</v>
      </c>
      <c r="D26" s="240" t="e">
        <f>#REF!</f>
        <v>#REF!</v>
      </c>
    </row>
    <row r="27" spans="2:8" x14ac:dyDescent="0.2">
      <c r="B27" s="238" t="e">
        <f>#REF!</f>
        <v>#REF!</v>
      </c>
      <c r="C27" s="239" t="e">
        <f>#REF!</f>
        <v>#REF!</v>
      </c>
      <c r="D27" s="240" t="e">
        <f>#REF!</f>
        <v>#REF!</v>
      </c>
    </row>
    <row r="28" spans="2:8" ht="12.75" thickBot="1" x14ac:dyDescent="0.25">
      <c r="B28" s="245" t="e">
        <f>#REF!</f>
        <v>#REF!</v>
      </c>
      <c r="C28" s="246" t="e">
        <f>#REF!</f>
        <v>#REF!</v>
      </c>
      <c r="D28" s="247" t="e">
        <f>#REF!</f>
        <v>#REF!</v>
      </c>
    </row>
    <row r="30" spans="2:8" x14ac:dyDescent="0.2">
      <c r="B30" s="248" t="s">
        <v>223</v>
      </c>
      <c r="C30" s="249"/>
      <c r="D30" s="250" t="e">
        <f>AVERAGE(D24:D28)</f>
        <v>#REF!</v>
      </c>
      <c r="E30" s="249"/>
      <c r="F30" s="251" t="e">
        <f>AVERAGE(F24:F28)</f>
        <v>#DIV/0!</v>
      </c>
      <c r="G30" s="249"/>
      <c r="H30" s="252" t="e">
        <f>AVERAGE(H24:H28)</f>
        <v>#DIV/0!</v>
      </c>
    </row>
  </sheetData>
  <mergeCells count="2">
    <mergeCell ref="B1:D1"/>
    <mergeCell ref="B22:D22"/>
  </mergeCells>
  <conditionalFormatting sqref="F19">
    <cfRule type="cellIs" dxfId="3" priority="4" operator="greaterThan">
      <formula>$F$20</formula>
    </cfRule>
  </conditionalFormatting>
  <conditionalFormatting sqref="F3:F7">
    <cfRule type="cellIs" dxfId="2" priority="3" operator="greaterThan">
      <formula>$F$10</formula>
    </cfRule>
  </conditionalFormatting>
  <conditionalFormatting sqref="H3:H7">
    <cfRule type="cellIs" dxfId="1" priority="2" operator="greaterThan">
      <formula>$H$10</formula>
    </cfRule>
  </conditionalFormatting>
  <conditionalFormatting sqref="F30">
    <cfRule type="cellIs" dxfId="0" priority="1" operator="greaterThan">
      <formula>$F$20</formula>
    </cfRule>
  </conditionalFormatting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G34"/>
  <sheetViews>
    <sheetView workbookViewId="0">
      <selection sqref="A1:G1"/>
    </sheetView>
  </sheetViews>
  <sheetFormatPr baseColWidth="10" defaultColWidth="11.5703125" defaultRowHeight="12.75" x14ac:dyDescent="0.2"/>
  <cols>
    <col min="1" max="1" width="17.140625" customWidth="1"/>
  </cols>
  <sheetData>
    <row r="1" spans="1:7" ht="36" customHeight="1" x14ac:dyDescent="0.2">
      <c r="A1" s="475" t="s">
        <v>35</v>
      </c>
      <c r="B1" s="475"/>
      <c r="C1" s="475"/>
      <c r="D1" s="475"/>
      <c r="E1" s="475"/>
      <c r="F1" s="475"/>
      <c r="G1" s="475"/>
    </row>
    <row r="2" spans="1:7" ht="18.75" customHeight="1" x14ac:dyDescent="0.2">
      <c r="A2" s="475" t="s">
        <v>49</v>
      </c>
      <c r="B2" s="475"/>
      <c r="C2" s="475"/>
      <c r="D2" s="475"/>
      <c r="E2" s="475"/>
      <c r="F2" s="475"/>
      <c r="G2" s="475"/>
    </row>
    <row r="7" spans="1:7" x14ac:dyDescent="0.2">
      <c r="A7" t="s">
        <v>36</v>
      </c>
    </row>
    <row r="8" spans="1:7" x14ac:dyDescent="0.2">
      <c r="A8" s="9" t="s">
        <v>48</v>
      </c>
      <c r="B8" t="s">
        <v>38</v>
      </c>
    </row>
    <row r="9" spans="1:7" x14ac:dyDescent="0.2">
      <c r="A9" s="9" t="s">
        <v>39</v>
      </c>
      <c r="B9" s="7" t="s">
        <v>40</v>
      </c>
    </row>
    <row r="10" spans="1:7" x14ac:dyDescent="0.2">
      <c r="A10" s="9" t="s">
        <v>42</v>
      </c>
      <c r="B10" s="7" t="s">
        <v>41</v>
      </c>
    </row>
    <row r="11" spans="1:7" x14ac:dyDescent="0.2">
      <c r="A11" s="9" t="s">
        <v>44</v>
      </c>
      <c r="B11" s="7" t="s">
        <v>43</v>
      </c>
    </row>
    <row r="12" spans="1:7" x14ac:dyDescent="0.2">
      <c r="A12" s="9" t="s">
        <v>45</v>
      </c>
      <c r="B12" s="7" t="s">
        <v>46</v>
      </c>
    </row>
    <row r="13" spans="1:7" x14ac:dyDescent="0.2">
      <c r="A13" s="9" t="s">
        <v>37</v>
      </c>
      <c r="B13" s="7" t="s">
        <v>47</v>
      </c>
    </row>
    <row r="16" spans="1:7" ht="18.75" customHeight="1" x14ac:dyDescent="0.2">
      <c r="A16" s="475" t="s">
        <v>50</v>
      </c>
      <c r="B16" s="475"/>
      <c r="C16" s="475"/>
      <c r="D16" s="475"/>
      <c r="E16" s="475"/>
      <c r="F16" s="475"/>
      <c r="G16" s="475"/>
    </row>
    <row r="19" spans="1:7" x14ac:dyDescent="0.2">
      <c r="A19" t="s">
        <v>36</v>
      </c>
    </row>
    <row r="20" spans="1:7" x14ac:dyDescent="0.2">
      <c r="A20" s="9" t="s">
        <v>51</v>
      </c>
      <c r="B20" s="7" t="s">
        <v>52</v>
      </c>
    </row>
    <row r="21" spans="1:7" x14ac:dyDescent="0.2">
      <c r="A21" s="9" t="s">
        <v>39</v>
      </c>
      <c r="B21" s="7" t="s">
        <v>40</v>
      </c>
    </row>
    <row r="22" spans="1:7" x14ac:dyDescent="0.2">
      <c r="A22" s="9" t="s">
        <v>53</v>
      </c>
      <c r="B22" s="7" t="s">
        <v>54</v>
      </c>
    </row>
    <row r="25" spans="1:7" ht="18.75" customHeight="1" x14ac:dyDescent="0.2">
      <c r="A25" s="475" t="s">
        <v>55</v>
      </c>
      <c r="B25" s="475"/>
      <c r="C25" s="475"/>
      <c r="D25" s="475"/>
      <c r="E25" s="475"/>
      <c r="F25" s="475"/>
      <c r="G25" s="475"/>
    </row>
    <row r="30" spans="1:7" x14ac:dyDescent="0.2">
      <c r="A30" t="s">
        <v>36</v>
      </c>
    </row>
    <row r="31" spans="1:7" x14ac:dyDescent="0.2">
      <c r="A31" s="9" t="s">
        <v>57</v>
      </c>
      <c r="B31" s="7" t="s">
        <v>56</v>
      </c>
    </row>
    <row r="32" spans="1:7" x14ac:dyDescent="0.2">
      <c r="A32" s="9" t="s">
        <v>58</v>
      </c>
      <c r="B32" s="7" t="s">
        <v>59</v>
      </c>
    </row>
    <row r="33" spans="1:2" x14ac:dyDescent="0.2">
      <c r="A33" s="9" t="s">
        <v>60</v>
      </c>
      <c r="B33" s="7" t="s">
        <v>61</v>
      </c>
    </row>
    <row r="34" spans="1:2" x14ac:dyDescent="0.2">
      <c r="A34" s="9" t="s">
        <v>51</v>
      </c>
      <c r="B34" s="7" t="s">
        <v>52</v>
      </c>
    </row>
  </sheetData>
  <mergeCells count="4">
    <mergeCell ref="A1:G1"/>
    <mergeCell ref="A2:G2"/>
    <mergeCell ref="A16:G16"/>
    <mergeCell ref="A25:G25"/>
  </mergeCells>
  <pageMargins left="0.7" right="0.7" top="0.75" bottom="0.75" header="0.3" footer="0.3"/>
  <pageSetup orientation="portrait" horizontalDpi="360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13</vt:i4>
      </vt:variant>
    </vt:vector>
  </HeadingPairs>
  <TitlesOfParts>
    <vt:vector size="22" baseType="lpstr">
      <vt:lpstr>A.2.1. Promedio meteorologia</vt:lpstr>
      <vt:lpstr>A.2.2. Promedio diarios (T y P)</vt:lpstr>
      <vt:lpstr>A.2.3. Flujo promedio</vt:lpstr>
      <vt:lpstr>A.2.4. Cálculo PM10 y VM</vt:lpstr>
      <vt:lpstr>A.2.5. Conc. de Metales PM 10</vt:lpstr>
      <vt:lpstr>A.2.6. Cálculo Vol E</vt:lpstr>
      <vt:lpstr>A.2.7. Conc. Metales 10°C</vt:lpstr>
      <vt:lpstr>Resumen</vt:lpstr>
      <vt:lpstr>Fórmula EPA</vt:lpstr>
      <vt:lpstr>'A.2.1. Promedio meteorologia'!Área_de_impresión</vt:lpstr>
      <vt:lpstr>'A.2.2. Promedio diarios (T y P)'!Área_de_impresión</vt:lpstr>
      <vt:lpstr>'A.2.3. Flujo promedio'!Área_de_impresión</vt:lpstr>
      <vt:lpstr>'A.2.4. Cálculo PM10 y VM'!Área_de_impresión</vt:lpstr>
      <vt:lpstr>'A.2.5. Conc. de Metales PM 10'!Área_de_impresión</vt:lpstr>
      <vt:lpstr>'A.2.6. Cálculo Vol E'!Área_de_impresión</vt:lpstr>
      <vt:lpstr>'A.2.7. Conc. Metales 10°C'!Área_de_impresión</vt:lpstr>
      <vt:lpstr>'A.2.1. Promedio meteorologia'!Títulos_a_imprimir</vt:lpstr>
      <vt:lpstr>'A.2.2. Promedio diarios (T y P)'!Títulos_a_imprimir</vt:lpstr>
      <vt:lpstr>'A.2.3. Flujo promedio'!Títulos_a_imprimir</vt:lpstr>
      <vt:lpstr>'A.2.4. Cálculo PM10 y VM'!Títulos_a_imprimir</vt:lpstr>
      <vt:lpstr>'A.2.5. Conc. de Metales PM 10'!Títulos_a_imprimir</vt:lpstr>
      <vt:lpstr>'A.2.7. Conc. Metales 10°C'!Títulos_a_imprimir</vt:lpstr>
    </vt:vector>
  </TitlesOfParts>
  <Company>corplab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gvega</dc:creator>
  <cp:lastModifiedBy>Ulises</cp:lastModifiedBy>
  <cp:lastPrinted>2022-02-25T14:48:25Z</cp:lastPrinted>
  <dcterms:created xsi:type="dcterms:W3CDTF">2004-09-16T21:53:08Z</dcterms:created>
  <dcterms:modified xsi:type="dcterms:W3CDTF">2022-02-25T14:53:50Z</dcterms:modified>
</cp:coreProperties>
</file>